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N:\TIŠNOV-ZDS\CD_COV_Brezina-Finalni_verze 04.2023\SVAZEK 5\"/>
    </mc:Choice>
  </mc:AlternateContent>
  <xr:revisionPtr revIDLastSave="0" documentId="13_ncr:1_{7FA30A8B-AE7C-4E89-8CC7-4571EEAF4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Kotelna,strojovna" sheetId="2" r:id="rId2"/>
    <sheet name="Rozvod plynu" sheetId="8" r:id="rId3"/>
    <sheet name="Ústřední vytápění" sheetId="5" r:id="rId4"/>
    <sheet name="Vodovod ZTI" sheetId="9" r:id="rId5"/>
  </sheets>
  <externalReferences>
    <externalReference r:id="rId6"/>
    <externalReference r:id="rId7"/>
  </externalReferences>
  <definedNames>
    <definedName name="_xlnm.Print_Titles" localSheetId="1">'Kotelna,strojovna'!$120:$120</definedName>
    <definedName name="_xlnm.Print_Titles" localSheetId="0">'Rekapitulace stavby'!$85:$85</definedName>
    <definedName name="_xlnm.Print_Titles" localSheetId="2">'Rozvod plynu'!$114:$114</definedName>
    <definedName name="_xlnm.Print_Titles" localSheetId="3">'Ústřední vytápění'!$115:$115</definedName>
    <definedName name="_xlnm.Print_Titles" localSheetId="4">'Vodovod ZTI'!$116:$116</definedName>
    <definedName name="_xlnm.Print_Area" localSheetId="1">'Kotelna,strojovna'!$C$4:$Q$70,'Kotelna,strojovna'!$C$76:$Q$104,'Kotelna,strojovna'!$C$110:$Q$301</definedName>
    <definedName name="_xlnm.Print_Area" localSheetId="0">'Rekapitulace stavby'!$C$4:$AP$70,'Rekapitulace stavby'!$C$76:$AP$94</definedName>
    <definedName name="_xlnm.Print_Area" localSheetId="2">'Rozvod plynu'!$C$4:$Q$70,'Rozvod plynu'!$C$76:$Q$98,'Rozvod plynu'!$C$104:$Q$210</definedName>
    <definedName name="_xlnm.Print_Area" localSheetId="3">'Ústřední vytápění'!$C$4:$Q$70,'Ústřední vytápění'!$C$76:$Q$99,'Ústřední vytápění'!$C$105:$Q$174</definedName>
    <definedName name="_xlnm.Print_Area" localSheetId="4">'Vodovod ZTI'!$C$4:$Q$70,'Vodovod ZTI'!$C$76:$Q$100,'Vodovod ZTI'!$C$106:$Q$154</definedName>
  </definedNames>
  <calcPr calcId="181029"/>
</workbook>
</file>

<file path=xl/calcChain.xml><?xml version="1.0" encoding="utf-8"?>
<calcChain xmlns="http://schemas.openxmlformats.org/spreadsheetml/2006/main">
  <c r="N138" i="9" l="1"/>
  <c r="N144" i="5"/>
  <c r="N136" i="9"/>
  <c r="N135" i="9"/>
  <c r="N134" i="9"/>
  <c r="N133" i="9"/>
  <c r="N158" i="5"/>
  <c r="N157" i="5"/>
  <c r="N156" i="5"/>
  <c r="N155" i="5"/>
  <c r="N154" i="5"/>
  <c r="N153" i="5"/>
  <c r="N151" i="5"/>
  <c r="N132" i="9"/>
  <c r="N131" i="9"/>
  <c r="N143" i="5"/>
  <c r="N142" i="5"/>
  <c r="N141" i="5"/>
  <c r="N140" i="5"/>
  <c r="N175" i="8"/>
  <c r="N174" i="8"/>
  <c r="N173" i="8"/>
  <c r="N210" i="8"/>
  <c r="N209" i="8"/>
  <c r="N208" i="8"/>
  <c r="N207" i="8"/>
  <c r="N190" i="8"/>
  <c r="N189" i="8"/>
  <c r="N188" i="8"/>
  <c r="N187" i="8"/>
  <c r="N186" i="8"/>
  <c r="N185" i="8"/>
  <c r="N184" i="8"/>
  <c r="N183" i="8"/>
  <c r="N194" i="8"/>
  <c r="N193" i="8"/>
  <c r="N192" i="8"/>
  <c r="N178" i="8"/>
  <c r="N177" i="8"/>
  <c r="N170" i="8"/>
  <c r="N171" i="8"/>
  <c r="N169" i="8"/>
  <c r="N176" i="8"/>
  <c r="N172" i="8"/>
  <c r="N168" i="8"/>
  <c r="N167" i="8"/>
  <c r="N166" i="8"/>
  <c r="N165" i="8"/>
  <c r="N164" i="8"/>
  <c r="N163" i="8"/>
  <c r="N162" i="8"/>
  <c r="N161" i="8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43" i="8"/>
  <c r="N142" i="8"/>
  <c r="N140" i="8"/>
  <c r="N139" i="8"/>
  <c r="N138" i="8"/>
  <c r="N141" i="8"/>
  <c r="N137" i="8"/>
  <c r="N136" i="8"/>
  <c r="N135" i="8"/>
  <c r="N134" i="8"/>
  <c r="N129" i="8"/>
  <c r="N128" i="8"/>
  <c r="N133" i="8"/>
  <c r="N132" i="8"/>
  <c r="N131" i="8"/>
  <c r="N130" i="8"/>
  <c r="N127" i="8"/>
  <c r="N126" i="8"/>
  <c r="N125" i="8"/>
  <c r="N124" i="8"/>
  <c r="N123" i="8"/>
  <c r="N122" i="8"/>
  <c r="N121" i="8"/>
  <c r="N120" i="8"/>
  <c r="N119" i="8"/>
  <c r="N118" i="8"/>
  <c r="N339" i="2"/>
  <c r="N340" i="2"/>
  <c r="N341" i="2"/>
  <c r="N327" i="2"/>
  <c r="N324" i="2"/>
  <c r="N323" i="2"/>
  <c r="N322" i="2"/>
  <c r="N321" i="2"/>
  <c r="N320" i="2"/>
  <c r="N319" i="2"/>
  <c r="N318" i="2"/>
  <c r="N314" i="2"/>
  <c r="N313" i="2"/>
  <c r="N312" i="2"/>
  <c r="N303" i="2"/>
  <c r="W303" i="2"/>
  <c r="Y303" i="2"/>
  <c r="AA303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0" i="2"/>
  <c r="N284" i="2"/>
  <c r="N283" i="2"/>
  <c r="N282" i="2"/>
  <c r="N281" i="2"/>
  <c r="N279" i="2"/>
  <c r="N278" i="2"/>
  <c r="N277" i="2"/>
  <c r="N275" i="2"/>
  <c r="N276" i="2"/>
  <c r="N271" i="2"/>
  <c r="N274" i="2"/>
  <c r="N273" i="2"/>
  <c r="N272" i="2"/>
  <c r="N268" i="2"/>
  <c r="N266" i="2"/>
  <c r="N267" i="2"/>
  <c r="N270" i="2"/>
  <c r="N269" i="2"/>
  <c r="N265" i="2"/>
  <c r="N264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 l="1"/>
  <c r="N243" i="2"/>
  <c r="N242" i="2"/>
  <c r="N241" i="2"/>
  <c r="N240" i="2"/>
  <c r="N239" i="2"/>
  <c r="N238" i="2"/>
  <c r="N237" i="2"/>
  <c r="N236" i="2"/>
  <c r="N235" i="2" l="1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16" i="2"/>
  <c r="N214" i="2"/>
  <c r="N212" i="2"/>
  <c r="N213" i="2"/>
  <c r="N211" i="2"/>
  <c r="N210" i="2"/>
  <c r="N209" i="2"/>
  <c r="N208" i="2"/>
  <c r="N207" i="2"/>
  <c r="N206" i="2"/>
  <c r="N205" i="2"/>
  <c r="N204" i="2"/>
  <c r="N203" i="2"/>
  <c r="N198" i="2"/>
  <c r="N199" i="2"/>
  <c r="N202" i="2"/>
  <c r="N201" i="2"/>
  <c r="N200" i="2"/>
  <c r="N197" i="2"/>
  <c r="N196" i="2"/>
  <c r="N195" i="2"/>
  <c r="N194" i="2"/>
  <c r="N193" i="2"/>
  <c r="N192" i="2"/>
  <c r="N191" i="2"/>
  <c r="N190" i="2"/>
  <c r="N189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4" i="2"/>
  <c r="N173" i="2"/>
  <c r="K261" i="2" l="1"/>
  <c r="N172" i="2"/>
  <c r="N171" i="2"/>
  <c r="N168" i="2"/>
  <c r="N166" i="2"/>
  <c r="N165" i="2"/>
  <c r="N164" i="2"/>
  <c r="N163" i="2"/>
  <c r="N162" i="2"/>
  <c r="N161" i="2"/>
  <c r="N160" i="2"/>
  <c r="N130" i="2"/>
  <c r="N156" i="2"/>
  <c r="N149" i="2"/>
  <c r="K141" i="2"/>
  <c r="N141" i="2" s="1"/>
  <c r="N137" i="2"/>
  <c r="K134" i="2"/>
  <c r="N134" i="2" s="1"/>
  <c r="N132" i="2"/>
  <c r="N122" i="2"/>
  <c r="M28" i="9"/>
  <c r="F78" i="9"/>
  <c r="F79" i="9"/>
  <c r="F84" i="9"/>
  <c r="BE97" i="9"/>
  <c r="BF97" i="9"/>
  <c r="BG97" i="9"/>
  <c r="BH97" i="9"/>
  <c r="BI97" i="9"/>
  <c r="BE98" i="9"/>
  <c r="BF98" i="9"/>
  <c r="BG98" i="9"/>
  <c r="BH98" i="9"/>
  <c r="BI98" i="9"/>
  <c r="F108" i="9"/>
  <c r="F109" i="9"/>
  <c r="F114" i="9"/>
  <c r="W119" i="9"/>
  <c r="Y119" i="9"/>
  <c r="AA119" i="9"/>
  <c r="BK119" i="9"/>
  <c r="N120" i="9"/>
  <c r="N121" i="9"/>
  <c r="N122" i="9"/>
  <c r="N125" i="9"/>
  <c r="N126" i="9"/>
  <c r="N127" i="9"/>
  <c r="N128" i="9"/>
  <c r="BF129" i="9"/>
  <c r="BG129" i="9"/>
  <c r="BH129" i="9"/>
  <c r="BI129" i="9"/>
  <c r="N137" i="9"/>
  <c r="K139" i="9" s="1"/>
  <c r="W141" i="9"/>
  <c r="W140" i="9" s="1"/>
  <c r="Y141" i="9"/>
  <c r="Y140" i="9" s="1"/>
  <c r="AA141" i="9"/>
  <c r="AA140" i="9" s="1"/>
  <c r="BE141" i="9"/>
  <c r="BF141" i="9"/>
  <c r="BG141" i="9"/>
  <c r="BH141" i="9"/>
  <c r="BI141" i="9"/>
  <c r="BK141" i="9"/>
  <c r="BK140" i="9" s="1"/>
  <c r="N141" i="9"/>
  <c r="N142" i="9"/>
  <c r="N143" i="9"/>
  <c r="N144" i="9"/>
  <c r="N145" i="9"/>
  <c r="N146" i="9"/>
  <c r="N147" i="9"/>
  <c r="N148" i="9"/>
  <c r="N149" i="9"/>
  <c r="N150" i="9"/>
  <c r="N152" i="9"/>
  <c r="N153" i="9"/>
  <c r="O11" i="8"/>
  <c r="E12" i="8"/>
  <c r="F111" i="8" s="1"/>
  <c r="O12" i="8"/>
  <c r="O14" i="8"/>
  <c r="E15" i="8"/>
  <c r="F84" i="8" s="1"/>
  <c r="O15" i="8"/>
  <c r="O17" i="8"/>
  <c r="E18" i="8"/>
  <c r="M111" i="8" s="1"/>
  <c r="O18" i="8"/>
  <c r="O20" i="8"/>
  <c r="E21" i="8"/>
  <c r="M84" i="8" s="1"/>
  <c r="O21" i="8"/>
  <c r="F78" i="8"/>
  <c r="F79" i="8"/>
  <c r="F81" i="8"/>
  <c r="M81" i="8"/>
  <c r="N94" i="8"/>
  <c r="M28" i="8" s="1"/>
  <c r="BE95" i="8"/>
  <c r="BF95" i="8"/>
  <c r="BG95" i="8"/>
  <c r="BH95" i="8"/>
  <c r="BI95" i="8"/>
  <c r="BE96" i="8"/>
  <c r="BF96" i="8"/>
  <c r="BG96" i="8"/>
  <c r="BH96" i="8"/>
  <c r="BI96" i="8"/>
  <c r="F106" i="8"/>
  <c r="F107" i="8"/>
  <c r="F109" i="8"/>
  <c r="M109" i="8"/>
  <c r="N179" i="8"/>
  <c r="W179" i="8"/>
  <c r="Y179" i="8"/>
  <c r="AA179" i="8"/>
  <c r="BF179" i="8"/>
  <c r="BG179" i="8"/>
  <c r="BH179" i="8"/>
  <c r="BI179" i="8"/>
  <c r="BK179" i="8"/>
  <c r="BF180" i="8"/>
  <c r="BG180" i="8"/>
  <c r="BH180" i="8"/>
  <c r="BI180" i="8"/>
  <c r="N182" i="8"/>
  <c r="W182" i="8"/>
  <c r="Y182" i="8"/>
  <c r="AA182" i="8"/>
  <c r="BF182" i="8"/>
  <c r="BG182" i="8"/>
  <c r="BH182" i="8"/>
  <c r="BI182" i="8"/>
  <c r="BK182" i="8"/>
  <c r="BE185" i="8"/>
  <c r="W185" i="8"/>
  <c r="Y185" i="8"/>
  <c r="AA185" i="8"/>
  <c r="BF185" i="8"/>
  <c r="BG185" i="8"/>
  <c r="BH185" i="8"/>
  <c r="BI185" i="8"/>
  <c r="BK185" i="8"/>
  <c r="N191" i="8"/>
  <c r="N195" i="8"/>
  <c r="N196" i="8"/>
  <c r="BE196" i="8" s="1"/>
  <c r="W196" i="8"/>
  <c r="Y196" i="8"/>
  <c r="AA196" i="8"/>
  <c r="BF196" i="8"/>
  <c r="BG196" i="8"/>
  <c r="BH196" i="8"/>
  <c r="BI196" i="8"/>
  <c r="BK196" i="8"/>
  <c r="N197" i="8"/>
  <c r="BE197" i="8" s="1"/>
  <c r="W197" i="8"/>
  <c r="Y197" i="8"/>
  <c r="AA197" i="8"/>
  <c r="BF197" i="8"/>
  <c r="BG197" i="8"/>
  <c r="BH197" i="8"/>
  <c r="BI197" i="8"/>
  <c r="BK197" i="8"/>
  <c r="N198" i="8"/>
  <c r="BE198" i="8" s="1"/>
  <c r="W198" i="8"/>
  <c r="Y198" i="8"/>
  <c r="AA198" i="8"/>
  <c r="BF198" i="8"/>
  <c r="BG198" i="8"/>
  <c r="BH198" i="8"/>
  <c r="BI198" i="8"/>
  <c r="BK198" i="8"/>
  <c r="N199" i="8"/>
  <c r="BE199" i="8" s="1"/>
  <c r="W199" i="8"/>
  <c r="Y199" i="8"/>
  <c r="AA199" i="8"/>
  <c r="BF199" i="8"/>
  <c r="BG199" i="8"/>
  <c r="BH199" i="8"/>
  <c r="BI199" i="8"/>
  <c r="BK199" i="8"/>
  <c r="N200" i="8"/>
  <c r="N201" i="8"/>
  <c r="N202" i="8"/>
  <c r="N203" i="8"/>
  <c r="N204" i="8"/>
  <c r="BE204" i="8" s="1"/>
  <c r="W204" i="8"/>
  <c r="Y204" i="8"/>
  <c r="AA204" i="8"/>
  <c r="BF204" i="8"/>
  <c r="BG204" i="8"/>
  <c r="BH204" i="8"/>
  <c r="BI204" i="8"/>
  <c r="BK204" i="8"/>
  <c r="BF205" i="8"/>
  <c r="BG205" i="8"/>
  <c r="BH205" i="8"/>
  <c r="BI205" i="8"/>
  <c r="BE207" i="8"/>
  <c r="W207" i="8"/>
  <c r="Y207" i="8"/>
  <c r="AA207" i="8"/>
  <c r="BF207" i="8"/>
  <c r="BG207" i="8"/>
  <c r="BH207" i="8"/>
  <c r="BI207" i="8"/>
  <c r="BK207" i="8"/>
  <c r="BE210" i="8"/>
  <c r="W210" i="8"/>
  <c r="Y210" i="8"/>
  <c r="AA210" i="8"/>
  <c r="BF210" i="8"/>
  <c r="BG210" i="8"/>
  <c r="BH210" i="8"/>
  <c r="BI210" i="8"/>
  <c r="BK210" i="8"/>
  <c r="N139" i="9" l="1"/>
  <c r="H35" i="9"/>
  <c r="M33" i="9"/>
  <c r="H34" i="9"/>
  <c r="K154" i="9"/>
  <c r="N154" i="9" s="1"/>
  <c r="N140" i="9" s="1"/>
  <c r="N94" i="9" s="1"/>
  <c r="K129" i="9"/>
  <c r="N129" i="9" s="1"/>
  <c r="H36" i="9"/>
  <c r="BE179" i="8"/>
  <c r="K180" i="8"/>
  <c r="AA206" i="8"/>
  <c r="BK206" i="8"/>
  <c r="Y206" i="8"/>
  <c r="N206" i="8"/>
  <c r="N92" i="8" s="1"/>
  <c r="W206" i="8"/>
  <c r="H34" i="8"/>
  <c r="H36" i="8"/>
  <c r="H35" i="8"/>
  <c r="H33" i="8"/>
  <c r="F83" i="8"/>
  <c r="M83" i="8"/>
  <c r="K158" i="2"/>
  <c r="N158" i="2" s="1"/>
  <c r="N121" i="2" s="1"/>
  <c r="K169" i="2"/>
  <c r="N169" i="2" s="1"/>
  <c r="N159" i="2" s="1"/>
  <c r="N91" i="2" s="1"/>
  <c r="M112" i="8"/>
  <c r="H33" i="9"/>
  <c r="K123" i="9"/>
  <c r="N123" i="9" s="1"/>
  <c r="N119" i="9" s="1"/>
  <c r="F112" i="8"/>
  <c r="M33" i="8"/>
  <c r="BE182" i="8"/>
  <c r="K205" i="8"/>
  <c r="N130" i="9" l="1"/>
  <c r="N92" i="9" s="1"/>
  <c r="AA129" i="9"/>
  <c r="AA124" i="9" s="1"/>
  <c r="BK129" i="9"/>
  <c r="BK124" i="9" s="1"/>
  <c r="BE129" i="9"/>
  <c r="N124" i="9"/>
  <c r="N91" i="9" s="1"/>
  <c r="AA130" i="9"/>
  <c r="Y129" i="9"/>
  <c r="Y124" i="9" s="1"/>
  <c r="BK130" i="9"/>
  <c r="W129" i="9"/>
  <c r="W124" i="9" s="1"/>
  <c r="Y130" i="9"/>
  <c r="W130" i="9"/>
  <c r="N90" i="9"/>
  <c r="W205" i="8"/>
  <c r="W181" i="8" s="1"/>
  <c r="AA205" i="8"/>
  <c r="AA181" i="8" s="1"/>
  <c r="BK205" i="8"/>
  <c r="BK181" i="8" s="1"/>
  <c r="N205" i="8"/>
  <c r="Y205" i="8"/>
  <c r="Y181" i="8" s="1"/>
  <c r="AA180" i="8"/>
  <c r="AA117" i="8" s="1"/>
  <c r="BK180" i="8"/>
  <c r="BK117" i="8" s="1"/>
  <c r="Y180" i="8"/>
  <c r="Y117" i="8" s="1"/>
  <c r="W180" i="8"/>
  <c r="W117" i="8" s="1"/>
  <c r="N180" i="8"/>
  <c r="N117" i="8" s="1"/>
  <c r="N118" i="9" l="1"/>
  <c r="N89" i="9" s="1"/>
  <c r="W118" i="9"/>
  <c r="W117" i="9" s="1"/>
  <c r="AA118" i="9"/>
  <c r="AA117" i="9" s="1"/>
  <c r="BK118" i="9"/>
  <c r="BK117" i="9" s="1"/>
  <c r="Y118" i="9"/>
  <c r="Y117" i="9" s="1"/>
  <c r="BK116" i="8"/>
  <c r="BK115" i="8" s="1"/>
  <c r="Y116" i="8"/>
  <c r="Y115" i="8" s="1"/>
  <c r="W116" i="8"/>
  <c r="W115" i="8" s="1"/>
  <c r="BE180" i="8"/>
  <c r="BE205" i="8"/>
  <c r="N181" i="8"/>
  <c r="N91" i="8" s="1"/>
  <c r="AA116" i="8"/>
  <c r="AA115" i="8" s="1"/>
  <c r="N117" i="9" l="1"/>
  <c r="N88" i="9" s="1"/>
  <c r="M27" i="9" s="1"/>
  <c r="M30" i="9" s="1"/>
  <c r="AG91" i="1" s="1"/>
  <c r="AN91" i="1" s="1"/>
  <c r="N90" i="8"/>
  <c r="N116" i="8"/>
  <c r="L100" i="9" l="1"/>
  <c r="H32" i="9"/>
  <c r="M32" i="9" s="1"/>
  <c r="L38" i="9" s="1"/>
  <c r="N89" i="8"/>
  <c r="N115" i="8"/>
  <c r="N88" i="8" s="1"/>
  <c r="L98" i="8" l="1"/>
  <c r="M27" i="8"/>
  <c r="M30" i="8" s="1"/>
  <c r="AG89" i="1" s="1"/>
  <c r="H32" i="8" l="1"/>
  <c r="M32" i="8" s="1"/>
  <c r="L38" i="8" s="1"/>
  <c r="N304" i="2" l="1"/>
  <c r="N166" i="5" l="1"/>
  <c r="N159" i="5"/>
  <c r="N138" i="5"/>
  <c r="N137" i="5"/>
  <c r="N152" i="5"/>
  <c r="N150" i="5"/>
  <c r="N149" i="5"/>
  <c r="N127" i="5"/>
  <c r="N126" i="5"/>
  <c r="N125" i="5"/>
  <c r="N124" i="5"/>
  <c r="N120" i="5" l="1"/>
  <c r="N119" i="5"/>
  <c r="N123" i="5"/>
  <c r="N122" i="5"/>
  <c r="N121" i="5"/>
  <c r="N331" i="2" l="1"/>
  <c r="N330" i="2"/>
  <c r="N333" i="2"/>
  <c r="N332" i="2"/>
  <c r="N326" i="2"/>
  <c r="N310" i="2"/>
  <c r="N302" i="2"/>
  <c r="N297" i="2" l="1"/>
  <c r="N215" i="2"/>
  <c r="N261" i="2" l="1"/>
  <c r="N220" i="2" s="1"/>
  <c r="N133" i="5" l="1"/>
  <c r="AA342" i="2" l="1"/>
  <c r="Y342" i="2"/>
  <c r="W342" i="2"/>
  <c r="AA339" i="2"/>
  <c r="Y339" i="2"/>
  <c r="W339" i="2"/>
  <c r="N338" i="2"/>
  <c r="N337" i="2" s="1"/>
  <c r="AA336" i="2"/>
  <c r="Y336" i="2"/>
  <c r="W336" i="2"/>
  <c r="AA335" i="2"/>
  <c r="Y335" i="2"/>
  <c r="W335" i="2"/>
  <c r="N335" i="2"/>
  <c r="N334" i="2"/>
  <c r="AA329" i="2"/>
  <c r="Y329" i="2"/>
  <c r="W329" i="2"/>
  <c r="N329" i="2"/>
  <c r="AA328" i="2"/>
  <c r="Y328" i="2"/>
  <c r="W328" i="2"/>
  <c r="N328" i="2"/>
  <c r="N325" i="2"/>
  <c r="AA317" i="2"/>
  <c r="Y317" i="2"/>
  <c r="W317" i="2"/>
  <c r="N317" i="2"/>
  <c r="N316" i="2"/>
  <c r="AA315" i="2"/>
  <c r="Y315" i="2"/>
  <c r="W315" i="2"/>
  <c r="N315" i="2"/>
  <c r="AA311" i="2"/>
  <c r="Y311" i="2"/>
  <c r="W311" i="2"/>
  <c r="N311" i="2"/>
  <c r="N309" i="2"/>
  <c r="AA308" i="2"/>
  <c r="Y308" i="2"/>
  <c r="W308" i="2"/>
  <c r="N308" i="2"/>
  <c r="N307" i="2"/>
  <c r="AA305" i="2"/>
  <c r="Y305" i="2"/>
  <c r="W305" i="2"/>
  <c r="N301" i="2"/>
  <c r="N300" i="2"/>
  <c r="N299" i="2"/>
  <c r="N298" i="2"/>
  <c r="AA220" i="2"/>
  <c r="Y220" i="2"/>
  <c r="W220" i="2"/>
  <c r="AA218" i="2"/>
  <c r="Y218" i="2"/>
  <c r="W218" i="2"/>
  <c r="N218" i="2"/>
  <c r="N217" i="2"/>
  <c r="AA203" i="2"/>
  <c r="Y203" i="2"/>
  <c r="W203" i="2"/>
  <c r="AA201" i="2"/>
  <c r="Y201" i="2"/>
  <c r="W201" i="2"/>
  <c r="AA200" i="2"/>
  <c r="Y200" i="2"/>
  <c r="W200" i="2"/>
  <c r="AA155" i="2"/>
  <c r="Y155" i="2"/>
  <c r="W155" i="2"/>
  <c r="F113" i="2"/>
  <c r="F111" i="2"/>
  <c r="F110" i="2"/>
  <c r="F81" i="2"/>
  <c r="F79" i="2"/>
  <c r="F78" i="2"/>
  <c r="M28" i="2"/>
  <c r="O21" i="2"/>
  <c r="E21" i="2"/>
  <c r="M84" i="2" s="1"/>
  <c r="O20" i="2"/>
  <c r="O18" i="2"/>
  <c r="E18" i="2"/>
  <c r="M115" i="2" s="1"/>
  <c r="O17" i="2"/>
  <c r="O15" i="2"/>
  <c r="E15" i="2"/>
  <c r="F116" i="2" s="1"/>
  <c r="O14" i="2"/>
  <c r="O12" i="2"/>
  <c r="E12" i="2"/>
  <c r="F83" i="2" s="1"/>
  <c r="O11" i="2"/>
  <c r="M81" i="2"/>
  <c r="K305" i="2" l="1"/>
  <c r="W306" i="2" s="1"/>
  <c r="W263" i="2" s="1"/>
  <c r="K219" i="2"/>
  <c r="Y219" i="2" s="1"/>
  <c r="Y170" i="2" s="1"/>
  <c r="K336" i="2"/>
  <c r="N336" i="2" s="1"/>
  <c r="N306" i="2" s="1"/>
  <c r="W307" i="2"/>
  <c r="N96" i="2"/>
  <c r="Y307" i="2"/>
  <c r="W338" i="2"/>
  <c r="Y338" i="2"/>
  <c r="AA338" i="2"/>
  <c r="AA307" i="2"/>
  <c r="M83" i="2"/>
  <c r="M113" i="2"/>
  <c r="M116" i="2"/>
  <c r="F84" i="2"/>
  <c r="F115" i="2"/>
  <c r="W154" i="2" l="1"/>
  <c r="W121" i="2" s="1"/>
  <c r="AA154" i="2"/>
  <c r="AA121" i="2" s="1"/>
  <c r="Y154" i="2"/>
  <c r="Y121" i="2" s="1"/>
  <c r="N95" i="2"/>
  <c r="AA219" i="2"/>
  <c r="AA170" i="2" s="1"/>
  <c r="N219" i="2"/>
  <c r="N170" i="2" s="1"/>
  <c r="Y306" i="2"/>
  <c r="Y263" i="2" s="1"/>
  <c r="N305" i="2"/>
  <c r="W219" i="2"/>
  <c r="W170" i="2" s="1"/>
  <c r="AA306" i="2"/>
  <c r="AA263" i="2" s="1"/>
  <c r="W337" i="2"/>
  <c r="Y337" i="2"/>
  <c r="AA337" i="2"/>
  <c r="N90" i="2"/>
  <c r="N263" i="2" l="1"/>
  <c r="N94" i="2" s="1"/>
  <c r="Y120" i="2"/>
  <c r="Y119" i="2" s="1"/>
  <c r="N92" i="2"/>
  <c r="W120" i="2"/>
  <c r="W119" i="2" s="1"/>
  <c r="AA120" i="2"/>
  <c r="AA119" i="2" s="1"/>
  <c r="N120" i="2" l="1"/>
  <c r="N139" i="5"/>
  <c r="N170" i="5" l="1"/>
  <c r="N167" i="5"/>
  <c r="N132" i="5"/>
  <c r="N163" i="5" l="1"/>
  <c r="N173" i="5"/>
  <c r="N172" i="5"/>
  <c r="N171" i="5"/>
  <c r="N169" i="5"/>
  <c r="N168" i="5"/>
  <c r="N165" i="5"/>
  <c r="N164" i="5"/>
  <c r="N136" i="5"/>
  <c r="K128" i="5"/>
  <c r="N128" i="5" s="1"/>
  <c r="N118" i="5" l="1"/>
  <c r="M81" i="5" l="1"/>
  <c r="F79" i="5"/>
  <c r="F81" i="5"/>
  <c r="F84" i="5"/>
  <c r="M28" i="5"/>
  <c r="M33" i="5"/>
  <c r="H34" i="5"/>
  <c r="H35" i="5"/>
  <c r="H36" i="5"/>
  <c r="F108" i="5"/>
  <c r="F110" i="5"/>
  <c r="F112" i="5"/>
  <c r="M112" i="5"/>
  <c r="F113" i="5"/>
  <c r="M113" i="5"/>
  <c r="W119" i="5"/>
  <c r="Y119" i="5"/>
  <c r="AA119" i="5"/>
  <c r="W128" i="5"/>
  <c r="Y128" i="5"/>
  <c r="AA128" i="5"/>
  <c r="N130" i="5"/>
  <c r="W130" i="5"/>
  <c r="Y130" i="5"/>
  <c r="AA130" i="5"/>
  <c r="N131" i="5"/>
  <c r="W131" i="5"/>
  <c r="Y131" i="5"/>
  <c r="AA131" i="5"/>
  <c r="N134" i="5"/>
  <c r="W134" i="5"/>
  <c r="Y134" i="5"/>
  <c r="AA134" i="5"/>
  <c r="N135" i="5"/>
  <c r="W135" i="5"/>
  <c r="Y135" i="5"/>
  <c r="AA135" i="5"/>
  <c r="N147" i="5"/>
  <c r="W147" i="5"/>
  <c r="Y147" i="5"/>
  <c r="AA147" i="5"/>
  <c r="N148" i="5"/>
  <c r="W148" i="5"/>
  <c r="Y148" i="5"/>
  <c r="AA148" i="5"/>
  <c r="N162" i="5"/>
  <c r="W162" i="5"/>
  <c r="Y162" i="5"/>
  <c r="AA162" i="5"/>
  <c r="K174" i="5" l="1"/>
  <c r="K145" i="5"/>
  <c r="K160" i="5"/>
  <c r="N160" i="5" s="1"/>
  <c r="N146" i="5" s="1"/>
  <c r="M110" i="5"/>
  <c r="Y118" i="5"/>
  <c r="W118" i="5"/>
  <c r="AA118" i="5"/>
  <c r="F78" i="5"/>
  <c r="N90" i="5"/>
  <c r="H33" i="5"/>
  <c r="N92" i="5" l="1"/>
  <c r="N174" i="5"/>
  <c r="N161" i="5" s="1"/>
  <c r="W174" i="5"/>
  <c r="W161" i="5" s="1"/>
  <c r="Y174" i="5"/>
  <c r="Y161" i="5" s="1"/>
  <c r="AA174" i="5"/>
  <c r="AA161" i="5" s="1"/>
  <c r="W160" i="5"/>
  <c r="W146" i="5" s="1"/>
  <c r="Y160" i="5"/>
  <c r="Y146" i="5" s="1"/>
  <c r="AA160" i="5"/>
  <c r="AA146" i="5" s="1"/>
  <c r="Y145" i="5"/>
  <c r="Y129" i="5" s="1"/>
  <c r="W145" i="5"/>
  <c r="W129" i="5" s="1"/>
  <c r="AA145" i="5"/>
  <c r="AA129" i="5" s="1"/>
  <c r="N145" i="5"/>
  <c r="N129" i="5" s="1"/>
  <c r="Y117" i="5" l="1"/>
  <c r="Y116" i="5" s="1"/>
  <c r="W117" i="5"/>
  <c r="W116" i="5" s="1"/>
  <c r="N117" i="5"/>
  <c r="AA117" i="5"/>
  <c r="AA116" i="5" s="1"/>
  <c r="N91" i="5"/>
  <c r="N116" i="5" l="1"/>
  <c r="N88" i="5" s="1"/>
  <c r="N89" i="5"/>
  <c r="N93" i="5"/>
  <c r="AY88" i="1"/>
  <c r="AX88" i="1"/>
  <c r="BI301" i="2"/>
  <c r="BH301" i="2"/>
  <c r="BG301" i="2"/>
  <c r="BF301" i="2"/>
  <c r="BI300" i="2"/>
  <c r="BH300" i="2"/>
  <c r="BG300" i="2"/>
  <c r="BF300" i="2"/>
  <c r="BK300" i="2"/>
  <c r="BE300" i="2"/>
  <c r="BI299" i="2"/>
  <c r="BH299" i="2"/>
  <c r="BG299" i="2"/>
  <c r="BF299" i="2"/>
  <c r="BK299" i="2"/>
  <c r="BE299" i="2"/>
  <c r="BI298" i="2"/>
  <c r="BH298" i="2"/>
  <c r="BG298" i="2"/>
  <c r="BF298" i="2"/>
  <c r="BK298" i="2"/>
  <c r="BE298" i="2"/>
  <c r="BI263" i="2"/>
  <c r="BH263" i="2"/>
  <c r="BG263" i="2"/>
  <c r="BF263" i="2"/>
  <c r="BK263" i="2"/>
  <c r="BE263" i="2"/>
  <c r="BI220" i="2"/>
  <c r="BH220" i="2"/>
  <c r="BG220" i="2"/>
  <c r="BF220" i="2"/>
  <c r="BK220" i="2"/>
  <c r="BE220" i="2"/>
  <c r="BK203" i="2"/>
  <c r="BI201" i="2"/>
  <c r="BH201" i="2"/>
  <c r="BG201" i="2"/>
  <c r="BF201" i="2"/>
  <c r="BK201" i="2"/>
  <c r="BE201" i="2"/>
  <c r="BI200" i="2"/>
  <c r="BH200" i="2"/>
  <c r="BG200" i="2"/>
  <c r="BF200" i="2"/>
  <c r="BK200" i="2"/>
  <c r="BE200" i="2"/>
  <c r="BI170" i="2"/>
  <c r="BH170" i="2"/>
  <c r="BG170" i="2"/>
  <c r="BF170" i="2"/>
  <c r="BK170" i="2"/>
  <c r="BE170" i="2"/>
  <c r="BI154" i="2"/>
  <c r="BH154" i="2"/>
  <c r="BG154" i="2"/>
  <c r="BF154" i="2"/>
  <c r="BK154" i="2"/>
  <c r="AS88" i="1"/>
  <c r="BI102" i="2"/>
  <c r="BH102" i="2"/>
  <c r="BG102" i="2"/>
  <c r="BF102" i="2"/>
  <c r="BE102" i="2"/>
  <c r="BI101" i="2"/>
  <c r="BH101" i="2"/>
  <c r="BG101" i="2"/>
  <c r="BF101" i="2"/>
  <c r="BE101" i="2"/>
  <c r="AK27" i="1"/>
  <c r="AM83" i="1"/>
  <c r="L83" i="1"/>
  <c r="AM82" i="1"/>
  <c r="L82" i="1"/>
  <c r="L80" i="1"/>
  <c r="L78" i="1"/>
  <c r="L77" i="1"/>
  <c r="H36" i="2" l="1"/>
  <c r="BD88" i="1" s="1"/>
  <c r="M33" i="2"/>
  <c r="H33" i="2"/>
  <c r="BA88" i="1" s="1"/>
  <c r="H34" i="2"/>
  <c r="BB88" i="1" s="1"/>
  <c r="H35" i="2"/>
  <c r="BC88" i="1" s="1"/>
  <c r="BE154" i="2"/>
  <c r="L99" i="5"/>
  <c r="M27" i="5"/>
  <c r="M30" i="5" s="1"/>
  <c r="AG90" i="1" s="1"/>
  <c r="AN90" i="1" s="1"/>
  <c r="AS87" i="1"/>
  <c r="BK155" i="2"/>
  <c r="AW88" i="1" l="1"/>
  <c r="H32" i="5"/>
  <c r="BK301" i="2"/>
  <c r="BB87" i="1"/>
  <c r="W33" i="1" s="1"/>
  <c r="BC87" i="1"/>
  <c r="W34" i="1" s="1"/>
  <c r="BD87" i="1"/>
  <c r="W35" i="1" s="1"/>
  <c r="BA87" i="1"/>
  <c r="AW87" i="1" s="1"/>
  <c r="AK32" i="1" s="1"/>
  <c r="L38" i="5" l="1"/>
  <c r="M32" i="5"/>
  <c r="AU88" i="1"/>
  <c r="AU87" i="1" s="1"/>
  <c r="BE301" i="2"/>
  <c r="BK121" i="2"/>
  <c r="AX87" i="1"/>
  <c r="AY87" i="1"/>
  <c r="W32" i="1"/>
  <c r="N89" i="2" l="1"/>
  <c r="N119" i="2"/>
  <c r="N88" i="2" s="1"/>
  <c r="N93" i="2"/>
  <c r="M27" i="2" l="1"/>
  <c r="M30" i="2" s="1"/>
  <c r="AG88" i="1" s="1"/>
  <c r="L102" i="2"/>
  <c r="AG94" i="1" l="1"/>
  <c r="AG87" i="1"/>
  <c r="AN88" i="1"/>
  <c r="H32" i="2"/>
  <c r="AK26" i="1" l="1"/>
  <c r="AK29" i="1" s="1"/>
  <c r="AN89" i="1"/>
  <c r="M32" i="2"/>
  <c r="AZ88" i="1"/>
  <c r="AZ87" i="1" s="1"/>
  <c r="AV87" i="1" s="1"/>
  <c r="AT87" i="1" s="1"/>
  <c r="AN94" i="1" l="1"/>
  <c r="AN87" i="1"/>
  <c r="AV88" i="1"/>
  <c r="AT88" i="1" s="1"/>
  <c r="L38" i="2"/>
  <c r="W31" i="1"/>
  <c r="AK31" i="1"/>
  <c r="AK37" i="1" s="1"/>
</calcChain>
</file>

<file path=xl/sharedStrings.xml><?xml version="1.0" encoding="utf-8"?>
<sst xmlns="http://schemas.openxmlformats.org/spreadsheetml/2006/main" count="2471" uniqueCount="792">
  <si>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</si>
  <si>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</si>
  <si>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</si>
  <si>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</si>
  <si>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</si>
  <si>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</si>
  <si>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</si>
  <si>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</si>
  <si>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</si>
  <si>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</si>
  <si>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</si>
  <si>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</si>
  <si>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</si>
  <si>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</si>
  <si>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</si>
  <si>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Stavba: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</si>
  <si>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</si>
  <si>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</si>
  <si>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</si>
  <si>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</si>
  <si>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</si>
  <si>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</si>
  <si>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</si>
  <si>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</si>
  <si>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</si>
  <si>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</si>
  <si>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</si>
  <si>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</si>
  <si>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</si>
  <si>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</si>
  <si>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</si>
  <si>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</si>
  <si>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</si>
  <si>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</si>
  <si>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</si>
  <si>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</si>
  <si>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</si>
  <si>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</si>
  <si>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</si>
  <si>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</si>
  <si>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</si>
  <si>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</si>
  <si>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</si>
  <si>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</si>
  <si>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</si>
  <si>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</si>
  <si>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</si>
  <si>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</si>
  <si>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</si>
  <si>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</si>
  <si>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</si>
  <si>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</si>
  <si>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</si>
  <si>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</si>
  <si>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</si>
  <si>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</si>
  <si>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</si>
  <si>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</si>
  <si>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</si>
  <si>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</si>
  <si>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</si>
  <si>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</si>
  <si>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</si>
  <si>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</si>
  <si>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</si>
  <si>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</si>
  <si>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</si>
  <si>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</si>
  <si>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</si>
  <si>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</si>
  <si>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</si>
  <si>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{91315572-4c71-42b9-a953-552e07c53cf4}</t>
  </si>
  <si>
    <t>{00000000-0000-0000-0000-000000000000}</t>
  </si>
  <si>
    <t>/</t>
  </si>
  <si>
    <t>1</t>
  </si>
  <si>
    <t>{753b486a-ab78-41cf-83ca-baf171622ae1}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</si>
  <si>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</si>
  <si>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</si>
  <si>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</si>
  <si>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</si>
  <si>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</si>
  <si>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</si>
  <si>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</si>
  <si>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</si>
  <si>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</si>
  <si>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</si>
  <si>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</si>
  <si>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</si>
  <si>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</si>
  <si>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</si>
  <si>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</si>
  <si>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</si>
  <si>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</si>
  <si>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</si>
  <si>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</si>
  <si>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PSV - Práce a dodávky PSV</t>
  </si>
  <si>
    <t xml:space="preserve">    713 - Izolace tepelné</t>
  </si>
  <si>
    <t xml:space="preserve">    722 - Zdravotechnika - vnitřní vodovod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</si>
  <si>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</si>
  <si>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</si>
  <si>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</si>
  <si>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>2) Ostatní náklady</t>
  </si>
  <si>
    <t>Zařízení staveniště</t>
  </si>
  <si>
    <t>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</si>
  <si>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</si>
  <si>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</si>
  <si>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</si>
  <si>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</si>
  <si>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</si>
  <si>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</si>
  <si>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</si>
  <si>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</si>
  <si>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</si>
  <si>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</si>
  <si>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</si>
  <si>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</si>
  <si>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</si>
  <si>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</si>
  <si>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</si>
  <si>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</si>
  <si>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</si>
  <si>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</si>
  <si>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kus</t>
  </si>
  <si>
    <t>4</t>
  </si>
  <si>
    <t>899735821</t>
  </si>
  <si>
    <t>896978631</t>
  </si>
  <si>
    <t>-1001775828</t>
  </si>
  <si>
    <t>82956338</t>
  </si>
  <si>
    <t>16</t>
  </si>
  <si>
    <t>8</t>
  </si>
  <si>
    <t>M</t>
  </si>
  <si>
    <t>713463211</t>
  </si>
  <si>
    <t>m</t>
  </si>
  <si>
    <t>%</t>
  </si>
  <si>
    <t>-1545977932</t>
  </si>
  <si>
    <t>722290234</t>
  </si>
  <si>
    <t>-496008172</t>
  </si>
  <si>
    <t>kpl</t>
  </si>
  <si>
    <t>767995111</t>
  </si>
  <si>
    <t>Montáž atypických zámečnických konstrukcí hmotnosti do 5 kg</t>
  </si>
  <si>
    <t>kg</t>
  </si>
  <si>
    <t>12003138</t>
  </si>
  <si>
    <t>Objímka dvoušroubová M 8 DN 25</t>
  </si>
  <si>
    <t>12006064</t>
  </si>
  <si>
    <t>423915050</t>
  </si>
  <si>
    <t>třmen kruhový ON 130625 DN 50</t>
  </si>
  <si>
    <t>32384450</t>
  </si>
  <si>
    <t>Konzola 38/40x500</t>
  </si>
  <si>
    <t>829802509</t>
  </si>
  <si>
    <t>31100830</t>
  </si>
  <si>
    <t>Sestava uchycení M8x30</t>
  </si>
  <si>
    <t>1849220658</t>
  </si>
  <si>
    <t>24081330</t>
  </si>
  <si>
    <t>Spojovací matice M8</t>
  </si>
  <si>
    <t>-872122848</t>
  </si>
  <si>
    <t>Přesun hmot procentní pro zámečnické konstrukce v objektech v do 6 m</t>
  </si>
  <si>
    <t>-393961047</t>
  </si>
  <si>
    <t>Objímka dvoušroubová M 8 DN 20</t>
  </si>
  <si>
    <t>Montáž otopných těles panelových jednořadých délky do 1500 mm</t>
  </si>
  <si>
    <t>735159110</t>
  </si>
  <si>
    <t>Vyregulování ventilu nebo kohoutu dvojregulačního s termostatickým ovládáním</t>
  </si>
  <si>
    <t>735000912</t>
  </si>
  <si>
    <t xml:space="preserve">    735 - Ústřední vytápění - otopná tělesa</t>
  </si>
  <si>
    <t>Montáž hlavice ručního a termostatického ovládání</t>
  </si>
  <si>
    <t>734291951</t>
  </si>
  <si>
    <t>Montáž armatury závitové s dvěma závity G 1/2</t>
  </si>
  <si>
    <t>734209113</t>
  </si>
  <si>
    <t>Europrojekt-Ing.Bohumil Krhovský, Velehradská 1905, 686 03 Staré Město</t>
  </si>
  <si>
    <t>734209115</t>
  </si>
  <si>
    <t>Montáž armatury závitové s dvěma závity G 1</t>
  </si>
  <si>
    <t>Objímka dvoušroubová M 8 DN 32</t>
  </si>
  <si>
    <t>třmen kruhový ON 130625 DN 32</t>
  </si>
  <si>
    <t>12004046</t>
  </si>
  <si>
    <t>ks</t>
  </si>
  <si>
    <t>734209114</t>
  </si>
  <si>
    <t>Montáž armatury závitové s dvěma závity G 3/4</t>
  </si>
  <si>
    <t>PC regulace</t>
  </si>
  <si>
    <t>12001719</t>
  </si>
  <si>
    <t>Korado</t>
  </si>
  <si>
    <t>třmen kruhový ON 130625 DN 25</t>
  </si>
  <si>
    <t>423915025</t>
  </si>
  <si>
    <t>23008200</t>
  </si>
  <si>
    <t>31271860</t>
  </si>
  <si>
    <t xml:space="preserve">Nosník 27/18x600 </t>
  </si>
  <si>
    <t>Armatura VHS pro dvoutrubkové ot.soustavy vč.krytu - rohový DN15</t>
  </si>
  <si>
    <t>Krycí dvojnásobný email nátěr potrubí DN do 100 mm</t>
  </si>
  <si>
    <t>783617613</t>
  </si>
  <si>
    <t>Základní antikorozní jednonásobný syntetický samozákladující potrubí DN do 50 mm</t>
  </si>
  <si>
    <t>783614653</t>
  </si>
  <si>
    <t xml:space="preserve">    783 - Dokončovací práce - nátěry</t>
  </si>
  <si>
    <t>Nosník s nástěnou konzolou 38/40x1000</t>
  </si>
  <si>
    <t>Nosník s nástěnou konzolou 38/40x500</t>
  </si>
  <si>
    <t>Závitová tyč M8x500</t>
  </si>
  <si>
    <t>23008050</t>
  </si>
  <si>
    <t>22400050</t>
  </si>
  <si>
    <t>22400032</t>
  </si>
  <si>
    <t>22400025</t>
  </si>
  <si>
    <t>Objímka dvoušroubová M 10 DN 50</t>
  </si>
  <si>
    <t>Teplotní návarek pro přenos dat</t>
  </si>
  <si>
    <t>Tlakoměr 0-4 bar, vč.smyčky</t>
  </si>
  <si>
    <t>Teploměr D80/100mm 0-120°C, vč.jímky(G1/2" /100mm), spodní napojení</t>
  </si>
  <si>
    <t xml:space="preserve">Šroubení přímé 3/4" s plochým těsněním </t>
  </si>
  <si>
    <t xml:space="preserve">Šroubení přímé 1" s plochým těsněním </t>
  </si>
  <si>
    <t xml:space="preserve">Šroubení přímé 5/4" s plochým těsněním </t>
  </si>
  <si>
    <t>Ventil pojistný závit. pro topení 1" x 5/4", 4 bar</t>
  </si>
  <si>
    <t>Kohout kulový přímý G 1 PN 42 do 185°C vnitřní závit</t>
  </si>
  <si>
    <t>734292715</t>
  </si>
  <si>
    <t>734292714</t>
  </si>
  <si>
    <t>Filtr závitový přímý G 1 PN 16 do 130°C s vnitřními závity</t>
  </si>
  <si>
    <t>734291244</t>
  </si>
  <si>
    <t>Klapka závitová zpětná G 1</t>
  </si>
  <si>
    <t>734242414</t>
  </si>
  <si>
    <t>734209118</t>
  </si>
  <si>
    <t>Montáž armatury závitové s dvěma závity G 6/4"</t>
  </si>
  <si>
    <t>734209117</t>
  </si>
  <si>
    <t>Automat.odvzdušňovací ventil IVAR 5020 DN 15</t>
  </si>
  <si>
    <t>Montáž armatury závitové s jedním závitem G 1/2</t>
  </si>
  <si>
    <t>kpl.</t>
  </si>
  <si>
    <t>Uvedení zařízení strojovny do provozu</t>
  </si>
  <si>
    <t>PC</t>
  </si>
  <si>
    <t>hod</t>
  </si>
  <si>
    <t>Topná zkouška</t>
  </si>
  <si>
    <t>TZ</t>
  </si>
  <si>
    <t>soubor</t>
  </si>
  <si>
    <t>Montáž izolace izolačními trubicemi D do 50 mm</t>
  </si>
  <si>
    <t xml:space="preserve">734209113 </t>
  </si>
  <si>
    <t>734261412</t>
  </si>
  <si>
    <t>734222801</t>
  </si>
  <si>
    <t>998734203</t>
  </si>
  <si>
    <t>Přesun hmot procentní pro armatury v objektech v do 24 m</t>
  </si>
  <si>
    <t>735152253</t>
  </si>
  <si>
    <t>735159220</t>
  </si>
  <si>
    <t>735152560</t>
  </si>
  <si>
    <t>998735203</t>
  </si>
  <si>
    <t>Přesun hmot procentní pro otopná tělesa v objektech v do 24 m</t>
  </si>
  <si>
    <t>998767203</t>
  </si>
  <si>
    <t>Přesun hmot procentní pro zámečnické konstrukce v objektech v do 24 m</t>
  </si>
  <si>
    <t>013G474100</t>
  </si>
  <si>
    <t>m2</t>
  </si>
  <si>
    <t>998732201</t>
  </si>
  <si>
    <t>Přesun hmot procentní strojovna  do 6 m</t>
  </si>
  <si>
    <t xml:space="preserve">734209103 </t>
  </si>
  <si>
    <t>734211120</t>
  </si>
  <si>
    <t xml:space="preserve"> 734251213</t>
  </si>
  <si>
    <t>31944437</t>
  </si>
  <si>
    <t>31944436</t>
  </si>
  <si>
    <t>31944435</t>
  </si>
  <si>
    <t>734411117</t>
  </si>
  <si>
    <t>734421102</t>
  </si>
  <si>
    <t>734494213</t>
  </si>
  <si>
    <t xml:space="preserve">Datum: </t>
  </si>
  <si>
    <t>28377045</t>
  </si>
  <si>
    <t>dan013G4186</t>
  </si>
  <si>
    <t>SAMOHÝL MB,a.s.,Kvítkovická 583,Napajedla</t>
  </si>
  <si>
    <t>998713201</t>
  </si>
  <si>
    <t>Přesun hmot procentní pro izolace tepelné v objektech v do 6 m</t>
  </si>
  <si>
    <t>722174003</t>
  </si>
  <si>
    <t>Potrubí vodovodní plastové PPR svar polyfuze PN 16 D 25 x 3,5 mm</t>
  </si>
  <si>
    <t>722174002</t>
  </si>
  <si>
    <t>Potrubí vodovodní plastové PPR svar polyfuze PN 16 D 20 x 2,8 mm</t>
  </si>
  <si>
    <t xml:space="preserve">722290226 </t>
  </si>
  <si>
    <t>Zkouška těsnosti vodovodního potrubí do DN 50</t>
  </si>
  <si>
    <t>Proplach a dezinfekce vodovodního potrubí do DN 80</t>
  </si>
  <si>
    <t>998722201</t>
  </si>
  <si>
    <t>Přesun hmot procentní pro vnitřní vodovod v objektech v do 6 m</t>
  </si>
  <si>
    <t>732113103</t>
  </si>
  <si>
    <t>42611262</t>
  </si>
  <si>
    <t>732429212</t>
  </si>
  <si>
    <t>734295021</t>
  </si>
  <si>
    <t>734209126</t>
  </si>
  <si>
    <t>Montáž armatury závitové s třemi závity G 5/4"</t>
  </si>
  <si>
    <t>Filtr</t>
  </si>
  <si>
    <t>733223105</t>
  </si>
  <si>
    <t xml:space="preserve">Potrubí Cu D28x1, vč.kolen a přechodů </t>
  </si>
  <si>
    <t>733223107</t>
  </si>
  <si>
    <t xml:space="preserve">Potrubí Cu D42x1,5, vč.kolen a přechodů </t>
  </si>
  <si>
    <t>733223104</t>
  </si>
  <si>
    <t xml:space="preserve">Potrubí Cu D22x1, vč.kolen a přechodů </t>
  </si>
  <si>
    <t>733223106</t>
  </si>
  <si>
    <t xml:space="preserve">Potrubí Cu D35x1,5 , vč.kolen a přechodů </t>
  </si>
  <si>
    <t>733291102</t>
  </si>
  <si>
    <t>Zkouška těsnosti potrubí do Cu64</t>
  </si>
  <si>
    <t>998733201</t>
  </si>
  <si>
    <t>Přesun hmot procentní pro rozvody potrubí v objektech do 6 m</t>
  </si>
  <si>
    <t>734242416</t>
  </si>
  <si>
    <t>Klapka závitová zpětná G 6/4"</t>
  </si>
  <si>
    <t>998734201</t>
  </si>
  <si>
    <t>Přesun hmot procentní pro armatury v objektech v do 6 m</t>
  </si>
  <si>
    <t>Tlakoměr 0-6 bar, vč.smyčky</t>
  </si>
  <si>
    <t>12004853</t>
  </si>
  <si>
    <t>Objímka dvoušroubová M 8 DN 40</t>
  </si>
  <si>
    <t>22410102</t>
  </si>
  <si>
    <t>Závitová tyč M10x500</t>
  </si>
  <si>
    <t>31101030</t>
  </si>
  <si>
    <t>Sestava uchycení M10x30</t>
  </si>
  <si>
    <t>24101730</t>
  </si>
  <si>
    <t>Spojovací matice M10</t>
  </si>
  <si>
    <t>32271830</t>
  </si>
  <si>
    <t>Konzola 27/18x300</t>
  </si>
  <si>
    <t>32384430</t>
  </si>
  <si>
    <t>Konzola 38/40x300</t>
  </si>
  <si>
    <t xml:space="preserve">    731 - Kotelna,strojovna</t>
  </si>
  <si>
    <t xml:space="preserve">    731 - Kotelna, strojovna</t>
  </si>
  <si>
    <t>733223103</t>
  </si>
  <si>
    <t xml:space="preserve">Potrubí Cu D15x1, vč.kolen a přechodů </t>
  </si>
  <si>
    <t>733223102</t>
  </si>
  <si>
    <t xml:space="preserve">Potrubí Cu D18x1, vč.kolen a přechodů </t>
  </si>
  <si>
    <t>28377048</t>
  </si>
  <si>
    <t>28377055</t>
  </si>
  <si>
    <t>Přesun hmot procentní pro potrubí a izolace tepelné v objektech v do 6 m</t>
  </si>
  <si>
    <t xml:space="preserve">Montáž otopných těles panelových dvouřadých délky do 1500 mm </t>
  </si>
  <si>
    <t>735164512</t>
  </si>
  <si>
    <t>Montáž tělesa na stěnu do výšky 2000 mm</t>
  </si>
  <si>
    <t xml:space="preserve">Vyvážení soustavy otopné soustavy </t>
  </si>
  <si>
    <t>727112001</t>
  </si>
  <si>
    <t>727112002</t>
  </si>
  <si>
    <t>Protipožární prostup potrubí dn 32, protipožární tmel Hilti, prostup stěnou vč.montáže</t>
  </si>
  <si>
    <t>727112004</t>
  </si>
  <si>
    <t>Protipožární prostup potrubí dn 65, protipožární tmel Hilti, prostup stěnou vč.montáže</t>
  </si>
  <si>
    <t>Závitová tyč M8x (100-200mm)</t>
  </si>
  <si>
    <t>1177106784</t>
  </si>
  <si>
    <t>1803555365</t>
  </si>
  <si>
    <t>1840983294</t>
  </si>
  <si>
    <t>998767201</t>
  </si>
  <si>
    <t>1926399324</t>
  </si>
  <si>
    <t>-1620546884</t>
  </si>
  <si>
    <t>Nosník 27/18x600</t>
  </si>
  <si>
    <t>249576172</t>
  </si>
  <si>
    <t>-1933636802</t>
  </si>
  <si>
    <t>23010060</t>
  </si>
  <si>
    <t>1597854512</t>
  </si>
  <si>
    <t>Závitová tyč M8x100</t>
  </si>
  <si>
    <t>22081000</t>
  </si>
  <si>
    <t>Objímka dvoušroubová M 10 DN 80</t>
  </si>
  <si>
    <t>-2120851006</t>
  </si>
  <si>
    <t>-165520347</t>
  </si>
  <si>
    <t>182927102</t>
  </si>
  <si>
    <t>Přesun hmot procentní pro vnitřní plynovod v objektech v do 6 m</t>
  </si>
  <si>
    <t>998723201</t>
  </si>
  <si>
    <t>800310420</t>
  </si>
  <si>
    <t xml:space="preserve">Revize plynu </t>
  </si>
  <si>
    <t>PC-revize01</t>
  </si>
  <si>
    <t>734421111</t>
  </si>
  <si>
    <t>723231164</t>
  </si>
  <si>
    <t>723231167</t>
  </si>
  <si>
    <t>723190909</t>
  </si>
  <si>
    <t>723190907</t>
  </si>
  <si>
    <t>733193925</t>
  </si>
  <si>
    <t>723150314</t>
  </si>
  <si>
    <t>723150312</t>
  </si>
  <si>
    <t>723111202</t>
  </si>
  <si>
    <t xml:space="preserve">    723 - Zdravotechnika - vnitřní plynovod</t>
  </si>
  <si>
    <t>{bd434d13-fb48-4b21-96b0-425b12b71529}</t>
  </si>
  <si>
    <t>Krycí jednonásobný syntetický standardní nátěr zámečnických konstrukcí</t>
  </si>
  <si>
    <t>783317101</t>
  </si>
  <si>
    <t>Základní jednonásobný syntetický nátěr zámečnických konstrukcí</t>
  </si>
  <si>
    <t>783314101</t>
  </si>
  <si>
    <t>Konzola 27/18x200</t>
  </si>
  <si>
    <t>32271820</t>
  </si>
  <si>
    <t>Nosník 38/40x500</t>
  </si>
  <si>
    <t>31384020</t>
  </si>
  <si>
    <t>Závitová tyč M8x(100-500mm)</t>
  </si>
  <si>
    <t>12003128</t>
  </si>
  <si>
    <t>Montáž atypických zámečnických konstrukcí hmotnosti do 5 kg (vodovcd, kanalizace)</t>
  </si>
  <si>
    <t>-333027457</t>
  </si>
  <si>
    <t>Přesun hmot procentní pro zařizovací předměty v objektech v do 6 m</t>
  </si>
  <si>
    <t>998725201</t>
  </si>
  <si>
    <t>727112003</t>
  </si>
  <si>
    <t xml:space="preserve">    723 - Zdravotechnika  - zařízení, armatury</t>
  </si>
  <si>
    <t>-1462403116</t>
  </si>
  <si>
    <t xml:space="preserve">    722 - Zdravotechnika  - vnitřní vodovod</t>
  </si>
  <si>
    <t xml:space="preserve">    713 - Izolace tepelné </t>
  </si>
  <si>
    <t xml:space="preserve">    723 - Zdravotechnika - zařízení, armatury</t>
  </si>
  <si>
    <t xml:space="preserve">    722 - Zdravotechnika -vnitřní vodovod</t>
  </si>
  <si>
    <t>{4145183a-aa50-4ead-b61e-0e1818533b1a}</t>
  </si>
  <si>
    <t>ČOV TIŠNOV, BŘEZINA INTENZIFIKACE A ROZŠÍŘENÍ</t>
  </si>
  <si>
    <t xml:space="preserve">PS 05 Plynové hospodářství                                                                                DPS 05.2 Kotelna                                                                                             DPS 05.2.1 Technologické zařízení  </t>
  </si>
  <si>
    <t>Svazek vodovodů a kanalizací Tišnovsko</t>
  </si>
  <si>
    <t>DPS 05.2.1 Technologické zařízení</t>
  </si>
  <si>
    <t>Technologické zařízení kotelny</t>
  </si>
  <si>
    <t>ČOV TIŠNOV, BŘEZINA</t>
  </si>
  <si>
    <t>Rozvod zemního plynu a bioplynu</t>
  </si>
  <si>
    <t>DPS 05.2.1  Technologické zařízení</t>
  </si>
  <si>
    <t>Ústřední topení provozní budovy</t>
  </si>
  <si>
    <t>Svazek vodovodů a kanalizací Tišnov</t>
  </si>
  <si>
    <t>Studená a teplá voda provozní budovy</t>
  </si>
  <si>
    <t xml:space="preserve">Studená a teplá voda provozní budovy </t>
  </si>
  <si>
    <t>713411111</t>
  </si>
  <si>
    <t>Montáž izolace tepelné potrubí pásy nebo rohožemi bez úpravy staženými drátem 1x</t>
  </si>
  <si>
    <t>631535702</t>
  </si>
  <si>
    <t>713491111</t>
  </si>
  <si>
    <t>Montáž tepelné izolace oplechování pevné potrubí vnějšího obvodu do 500 mm</t>
  </si>
  <si>
    <t>Montáž tepelné izolace oplechování pevné ohybů vnějšího obvodu do 500 mm</t>
  </si>
  <si>
    <t>PC-plech</t>
  </si>
  <si>
    <t>Plech hliníkový lesklý pro potrubí</t>
  </si>
  <si>
    <t>"DN 100" 26*3,14*0,26</t>
  </si>
  <si>
    <t>"DN 80" 44*3,14*0,28</t>
  </si>
  <si>
    <t>"DN 65" 71*3,14*0,265</t>
  </si>
  <si>
    <t>"DN 65" 9*3,14*0,225</t>
  </si>
  <si>
    <t>"DN 50" 14*3,14*0,17</t>
  </si>
  <si>
    <t>"DN 40" 66*3,14*0,140</t>
  </si>
  <si>
    <t>63153565</t>
  </si>
  <si>
    <t>rohož izolační z minerální vlny (plsti)  tl.50 mm</t>
  </si>
  <si>
    <t>63153566</t>
  </si>
  <si>
    <t>rohož izolační z minerální vlny (plsťi)  tl.60 mm</t>
  </si>
  <si>
    <t>63153568</t>
  </si>
  <si>
    <t>rohož izolační z minerální vlny (plsti) tl.80 mm</t>
  </si>
  <si>
    <t>"DN 200" 2*3,14*0,4 (izolace HVDT)</t>
  </si>
  <si>
    <t>722174022</t>
  </si>
  <si>
    <t>Potrubí vodovodní plastové PPR svar polyfuze PN 20 D 20 x 3,4 mm</t>
  </si>
  <si>
    <t>722174023</t>
  </si>
  <si>
    <t>Potrubí vodovodní plastové PPR svar polyfuze PN 20 D 25 x 4,2 mm</t>
  </si>
  <si>
    <t>722174024</t>
  </si>
  <si>
    <t>Potrubí vodovodní plastové PPR svar polyfuze PN 20 D 32 x5,4 mm</t>
  </si>
  <si>
    <t>722174025</t>
  </si>
  <si>
    <t>Potrubí vodovodní plastové PPR svar polyfuze PN 20 D 40 x 6,7 mm</t>
  </si>
  <si>
    <t>722260924</t>
  </si>
  <si>
    <t xml:space="preserve">Montáž vodoměrů závitových </t>
  </si>
  <si>
    <t>722290226</t>
  </si>
  <si>
    <t>rohož izolační z minerální vlny (plsťi) tl.100 mm</t>
  </si>
  <si>
    <t>"DN 100" 14*3,14*0,26</t>
  </si>
  <si>
    <t>"DN 80" 8*3,14*0,28</t>
  </si>
  <si>
    <t>"DN 65" 30*3,14*0,265</t>
  </si>
  <si>
    <t>"DN 65" 2*3,14*0,225</t>
  </si>
  <si>
    <t>"DN 50" 10*3,14*0,17</t>
  </si>
  <si>
    <t>"DN 40" 14*3,14*0,140</t>
  </si>
  <si>
    <t>"DN 250" (2)*3,14*0,4</t>
  </si>
  <si>
    <t>"DN 100" (26-14)*3,14*0,26</t>
  </si>
  <si>
    <t>"DN 80" (44-8)*3,14*0,28</t>
  </si>
  <si>
    <t>"DN 65" (71-30)*3,14*0,265</t>
  </si>
  <si>
    <t>"DN 65" (9-2)*3,14*0,225</t>
  </si>
  <si>
    <t>"DN 50" (14-10)*3,14*0,17</t>
  </si>
  <si>
    <t>"DN 40" (66-14)*3,14*0,140</t>
  </si>
  <si>
    <t xml:space="preserve">713491112 </t>
  </si>
  <si>
    <t>(87,442+56,332)*1,01</t>
  </si>
  <si>
    <t>EN-IALF</t>
  </si>
  <si>
    <t>1+12+5+0,5</t>
  </si>
  <si>
    <t>M-171205-731-01</t>
  </si>
  <si>
    <t xml:space="preserve">Montáž plynového kotle a hořáku </t>
  </si>
  <si>
    <t>Regulace kotle BOSCH</t>
  </si>
  <si>
    <t>Doregulační řada kombi hořáku propan/bioplyn (plynová klapka DN40-1ks, hlídač plamene QRA2-1ks,míchací zařízení hořáku bioplyn-1ks,stabilizační regulítorFRS520-1ks,plynový filtrWF520/1-1ks,kulový kohout  2"-1ks,  stabilizační regulátor FRS510-1ks, plynový závitový filtr WF510-1ks, kohou závitový 984-D 3/4"-1ks, konektorové propojení-1kpl., hořáková řada 1, hořáková řada 2</t>
  </si>
  <si>
    <t>BOSCH</t>
  </si>
  <si>
    <t>D-171205-731-02 BOSCH</t>
  </si>
  <si>
    <t>D-171205-731-03 Weishaupt</t>
  </si>
  <si>
    <t xml:space="preserve">M-171205-731-04 Schiedel </t>
  </si>
  <si>
    <t xml:space="preserve">M-171205-731-06 Schiedel </t>
  </si>
  <si>
    <t xml:space="preserve">Nerezový kouřovod od kotle po komín, jednovrstvý systém Prima plus DN180, 3,8m vč.izolace ( redukce rozšíření v systému vyosená 180/250/PPL06-1ks, koleno 90°/180/PPL06-1ks, Koleno90°s KO/180/přetlakP1/PPL06-1ks,rovný díl 180/0,5m -2ks, Nestavitelný díl 180/310-455 PPL06-2ks, Rovný díl 180/1,0m-3ks,těsnění dvoulamelového 180-10ks,Spona PPL180,vč.MONTÁŽE a REVIZE </t>
  </si>
  <si>
    <t>Hydraulický vyrovnávač tlaku HVDT IV,Q=19,7m3/h,DN200, L=1550, dn100</t>
  </si>
  <si>
    <t>Montáž hydraulického vyrovnávače tlaku</t>
  </si>
  <si>
    <t>D-171205-731-07 Alfa</t>
  </si>
  <si>
    <t xml:space="preserve">Montáž mařiče tepla 310kW </t>
  </si>
  <si>
    <t>TZ-mont 1</t>
  </si>
  <si>
    <t>TZ-mont 2</t>
  </si>
  <si>
    <t>D-171205-731-08 Alfa</t>
  </si>
  <si>
    <t>TZ mont3</t>
  </si>
  <si>
    <t xml:space="preserve">Montáž výměníku 100 kW </t>
  </si>
  <si>
    <t>732331628</t>
  </si>
  <si>
    <t>732331615</t>
  </si>
  <si>
    <t>M171205-732-09</t>
  </si>
  <si>
    <t xml:space="preserve">Chemická úpravna vody Aqua AZK3 (nebo Aquina),  vč.montáže </t>
  </si>
  <si>
    <t>Mechanický předfiltr , systémový oddělovač, změkčovací filtr WG1650, armatury G1", dávkovací čerpadlo Jesco LD4, zásobní nádrž 50 l pro dávkovací čerpadlo, objemové řízení max.1,5 m3/h</t>
  </si>
  <si>
    <t xml:space="preserve">D-171205-731-12 </t>
  </si>
  <si>
    <t>Elektrický topný panel HETTA H300, 3000 kW vč.uchycení</t>
  </si>
  <si>
    <t>Elektrický topný panel HETTA H200, 2000 kW vč.uchycení</t>
  </si>
  <si>
    <t xml:space="preserve">D-171205-731-10 </t>
  </si>
  <si>
    <t>Montáž topného panelu</t>
  </si>
  <si>
    <t>TZ mont4</t>
  </si>
  <si>
    <t>Rozdělovač a sběrač kombinovaný, modul 200, 4 větve, max.460 kW, vč.montáže na podlahu</t>
  </si>
  <si>
    <t>732115107</t>
  </si>
  <si>
    <t>42611307</t>
  </si>
  <si>
    <t>42611254</t>
  </si>
  <si>
    <t>42611333</t>
  </si>
  <si>
    <t>42611315</t>
  </si>
  <si>
    <t>732429225</t>
  </si>
  <si>
    <t>Montáž čerpadla oběhového přírubového DN 50 jednodílné</t>
  </si>
  <si>
    <t>732429223</t>
  </si>
  <si>
    <t>Montáž čerpadla oběhového přírubového DN 40 jednodílné</t>
  </si>
  <si>
    <t>Montáž čerpadla oběhového závitového DN 25 jednodílné</t>
  </si>
  <si>
    <t xml:space="preserve">Montáž čerpadla oběhového přírubového DN 50 zdvojené </t>
  </si>
  <si>
    <t>42611227</t>
  </si>
  <si>
    <t>Trubková hrdla rozdělovačů a sběračů bez přírub DN 15</t>
  </si>
  <si>
    <t>Trubková hrdla rozdělovačů a sběračů bez přírub DN 100</t>
  </si>
  <si>
    <t>732111325</t>
  </si>
  <si>
    <t>Trubková hrdla rozdělovačů a sběračů bez přírub DN 80</t>
  </si>
  <si>
    <t>732111312</t>
  </si>
  <si>
    <t>Trubková hrdla rozdělovačů a sběračů bez přírub DN 65</t>
  </si>
  <si>
    <t>Trubková hrdla rozdělovačů a sběračů bez přírub DN 40</t>
  </si>
  <si>
    <t>Trubková hrdla rozdělovačů a sběračů bez přírub DN 50</t>
  </si>
  <si>
    <t>732111328</t>
  </si>
  <si>
    <t>732111322</t>
  </si>
  <si>
    <t>732111316</t>
  </si>
  <si>
    <t>732111318</t>
  </si>
  <si>
    <t>734100821</t>
  </si>
  <si>
    <t>55128853</t>
  </si>
  <si>
    <t>55128854</t>
  </si>
  <si>
    <t>55128849</t>
  </si>
  <si>
    <t>Servopohom pro směšovací ventily vč.kabelu 2m ,  3 čidla, s reulací pro ekvitermní křivku</t>
  </si>
  <si>
    <t>Trojcestný ventil ESBE 3F32 (VLA), DN32, kv28, přírubový</t>
  </si>
  <si>
    <t>Trojcestný ventil ESBE 3F40 (VLA), DN40, kv44, přírubový</t>
  </si>
  <si>
    <t>Trojcestný ventil  ESBE VRG131, G3/4", kv4, závitový vč.servopohonu</t>
  </si>
  <si>
    <t>Montáž armatury přírubové se třemi přírubami PN16, do DN 50</t>
  </si>
  <si>
    <t>Demontáže</t>
  </si>
  <si>
    <t>Demontáž stávajících kotlů , čerpadel , armatur,potrubí, izolace,  technologického zařízení v kotelně vč.odvozu do kovošrotu,skládku</t>
  </si>
  <si>
    <t>733111115</t>
  </si>
  <si>
    <t>Potrubí ocelové závitové bezešvé běžné v kotelnách nebo strojovnách DN 25</t>
  </si>
  <si>
    <t>733121218</t>
  </si>
  <si>
    <t>Potrubí ocelové hladké bezešvé v kotelnách nebo strojovnách D 57x2,9</t>
  </si>
  <si>
    <t>733121222</t>
  </si>
  <si>
    <t>Potrubí ocelové hladké bezešvé v kotelnách nebo strojovnách D 76x3,2</t>
  </si>
  <si>
    <t>733121225</t>
  </si>
  <si>
    <t>Potrubí ocelové hladké bezešvé v kotelnách nebo strojovnách D 89x3,6</t>
  </si>
  <si>
    <t>Potrubí ocelové hladké bezešvé v kotelnách nebo strojovnách D 108x4</t>
  </si>
  <si>
    <t>733121228</t>
  </si>
  <si>
    <t>727112005</t>
  </si>
  <si>
    <t>733190107</t>
  </si>
  <si>
    <t>Zkouška těsnosti potrubí ocelové závitové do DN 40</t>
  </si>
  <si>
    <t>733190219</t>
  </si>
  <si>
    <t>Zkouška těsnosti potrubí ocelové hladké přes D 51x2,6 do D 60,3x2,9</t>
  </si>
  <si>
    <t>733190225</t>
  </si>
  <si>
    <t>Zkouška těsnosti potrubí ocelové hladké přes D 60,3x2,9 do D 89x5,0</t>
  </si>
  <si>
    <t>733190232</t>
  </si>
  <si>
    <t>Zkouška těsnosti potrubí ocelové hladké přes D 89x5,0 do D 133x5,0</t>
  </si>
  <si>
    <t>866181003</t>
  </si>
  <si>
    <t>Montáž potrubí předizolovaného ocelového DN 40  vnějšího průměru D 110 mm</t>
  </si>
  <si>
    <t>866241005</t>
  </si>
  <si>
    <t>Montáž potrubí předizolovaného ocelového DN80  vnějšího průměru D 160 mm</t>
  </si>
  <si>
    <t>55271106</t>
  </si>
  <si>
    <t>55271118</t>
  </si>
  <si>
    <t>867181002</t>
  </si>
  <si>
    <t>867181005</t>
  </si>
  <si>
    <t xml:space="preserve">Isoplus </t>
  </si>
  <si>
    <t>Isoplus</t>
  </si>
  <si>
    <t>PE Smršťovací víčko koncové 42,4/110</t>
  </si>
  <si>
    <t>PE Smršťovací víčko koncové 88,9/160</t>
  </si>
  <si>
    <t>K-180103-8-03</t>
  </si>
  <si>
    <t>K-180103-8-01</t>
  </si>
  <si>
    <t>Dilatační polštář Isoplus 1000x40</t>
  </si>
  <si>
    <t>K-180103-8-04</t>
  </si>
  <si>
    <t>K-180103-8-02</t>
  </si>
  <si>
    <t xml:space="preserve">Montážní podkladek Isoplus, výška 10cm, trámek 100x100x500 </t>
  </si>
  <si>
    <t>K-180103-8-05</t>
  </si>
  <si>
    <t>Montáž montážního podkladku</t>
  </si>
  <si>
    <t>DHEC smršťovací víčko 2300 110-140/27-54</t>
  </si>
  <si>
    <t>DHEC smršťovací víčko 2400 140-160/60-90</t>
  </si>
  <si>
    <t>Doprava předizolovaného potrubí ISOPLUS+balné</t>
  </si>
  <si>
    <t>892351111</t>
  </si>
  <si>
    <t xml:space="preserve">Tlaková zkouška předizolovaného potrubí </t>
  </si>
  <si>
    <t>892372111</t>
  </si>
  <si>
    <t>Zabezpečení konců potrubí DN do 300 při tlakových zkouškách vodou</t>
  </si>
  <si>
    <t>úsek</t>
  </si>
  <si>
    <t>460490013</t>
  </si>
  <si>
    <t>Krytí výstražnou fólií šířky 34 cm - montáž</t>
  </si>
  <si>
    <t>460VF-300B</t>
  </si>
  <si>
    <t xml:space="preserve">Výstražná folie š. 300 mm </t>
  </si>
  <si>
    <t xml:space="preserve">Klapka přírubová zpětná DN80 PN16 samočinná L10117-616 do vodorovného a svislého potrubí </t>
  </si>
  <si>
    <t xml:space="preserve">Klapka přírubová zpětná DN50 PN16 samočinná L10117-616 do vodorovného a svislého potrubí </t>
  </si>
  <si>
    <t>734193113</t>
  </si>
  <si>
    <t>734193114</t>
  </si>
  <si>
    <t>734193115</t>
  </si>
  <si>
    <t xml:space="preserve">Klapka přírubová zpětná DN65 PN16 samočinná L10117-616 do vodorovného a svislého potrubí </t>
  </si>
  <si>
    <t>734193116</t>
  </si>
  <si>
    <t>734193117</t>
  </si>
  <si>
    <t>Klapka mezipřírubová uzavírací DN 50 PN 16 do 120°C disk tvárná litina</t>
  </si>
  <si>
    <t>Klapka mezipřírubová uzavírací DN 40 PN 16 do 120°C disk tvárná litina</t>
  </si>
  <si>
    <t>Klapka mezipřírubová uzavírací DN 65 PN 16 do 120°C disk tvárná litina</t>
  </si>
  <si>
    <t>Klapka mezipřírubová uzavírací DN 80 PN 16 do 120°C disk tvárná litina</t>
  </si>
  <si>
    <t>Klapka mezipřírubová uzavírací DN 100 PN 16 do 120°C disk tvárná litina</t>
  </si>
  <si>
    <t>734192314</t>
  </si>
  <si>
    <t>734192316</t>
  </si>
  <si>
    <t>734192317</t>
  </si>
  <si>
    <t>734163426</t>
  </si>
  <si>
    <t>Filtr DN 50 PN 16 do 300°C z uhlíkové oceli s vypouštěcí přírubou</t>
  </si>
  <si>
    <t>734163425</t>
  </si>
  <si>
    <t>Filtr DN 40 PN 16 do 300°C z uhlíkové oceli s vypouštěcí přírubou</t>
  </si>
  <si>
    <t>734163427</t>
  </si>
  <si>
    <t>Filtr DN 65 PN 16 do 300°C z uhlíkové oceli s vypouštěcí přírubou</t>
  </si>
  <si>
    <t>734163428</t>
  </si>
  <si>
    <t>Filtr DN 80 PN 16 do 300°C z uhlíkové oceli s vypouštěcí přírubou</t>
  </si>
  <si>
    <t>příruba přivařovací s krkem pro PN 16,11 416 DN 50 mm</t>
  </si>
  <si>
    <t>příruba přivařovací s krkem pro PN 16,11 416 DN 80 mm</t>
  </si>
  <si>
    <t>příruba přivařovací s krkem pro PN 16,11 416 DN 100 mm</t>
  </si>
  <si>
    <t>příruba přivařovací s krkem pro PN 16,11 416 DN 40 mm</t>
  </si>
  <si>
    <t>31946406</t>
  </si>
  <si>
    <t>31946407</t>
  </si>
  <si>
    <t>31946408</t>
  </si>
  <si>
    <t>31946409</t>
  </si>
  <si>
    <t>31946410</t>
  </si>
  <si>
    <t>734134632</t>
  </si>
  <si>
    <t>Ventil přírubový pojistný DN50 PN16 do 200°C, pružinový,nárožní proporcionílní 6bar</t>
  </si>
  <si>
    <t>734134631</t>
  </si>
  <si>
    <t>Ventil přírubový pojistný DN40 PN16 do 200°C, pružinový,nárožní proporcionílní 6bar</t>
  </si>
  <si>
    <t>IVA502040</t>
  </si>
  <si>
    <t>Automat.odvzdušňovací ventil  DN 15</t>
  </si>
  <si>
    <t>734291124</t>
  </si>
  <si>
    <t>Kohout plnící a vypouštěcí G 3/4" PN 10 do 110°C závitový</t>
  </si>
  <si>
    <t>IVA551004</t>
  </si>
  <si>
    <t xml:space="preserve">Automat. odlučovač vzduchu  DN 15-20 pro výkon kotelny 0,5 MW </t>
  </si>
  <si>
    <t>K-180103-734-06</t>
  </si>
  <si>
    <t>Montáž přírubových armatur do DN80</t>
  </si>
  <si>
    <t xml:space="preserve">734209104 </t>
  </si>
  <si>
    <t>Montáž armatury závitové s jedním závitem G 3/4</t>
  </si>
  <si>
    <t>M-171206-734-07</t>
  </si>
  <si>
    <t>12007278</t>
  </si>
  <si>
    <t>Objímka dvoušroubová M 10 DN 65</t>
  </si>
  <si>
    <t>12008792</t>
  </si>
  <si>
    <t>12102116</t>
  </si>
  <si>
    <t>Objímka dvoušroubová M 10 DN 100</t>
  </si>
  <si>
    <t>423915070</t>
  </si>
  <si>
    <t>třmen kruhový ON 130625 DN 65</t>
  </si>
  <si>
    <t>423915080</t>
  </si>
  <si>
    <t>třmen kruhový ON 130625 DN 80</t>
  </si>
  <si>
    <t>423915090</t>
  </si>
  <si>
    <t>třmen kruhový ON 130625 DN 100</t>
  </si>
  <si>
    <t>521000065</t>
  </si>
  <si>
    <t>Podpěra kluzná s osovým vedením ON 130801.1 DN 65</t>
  </si>
  <si>
    <t>521000080</t>
  </si>
  <si>
    <t>Podpěra kluzná s osovým vedením ON 130801.1 DN 80</t>
  </si>
  <si>
    <t>53000065</t>
  </si>
  <si>
    <t>Stojan kotevní DN 65 ON 1300851</t>
  </si>
  <si>
    <t>53000080</t>
  </si>
  <si>
    <t>Stojan kotevní DN 80 ON 1300851</t>
  </si>
  <si>
    <t>22101000</t>
  </si>
  <si>
    <t>Závitová tyč M10x1000</t>
  </si>
  <si>
    <t>783614663</t>
  </si>
  <si>
    <t>Základní antikorozní jednonásobný syntetický samozákladující potrubí DN do 100 mm</t>
  </si>
  <si>
    <t>Krycí dvojnásobný email nátěr potrubí DN do 50 mm</t>
  </si>
  <si>
    <t>Potrubí ocelové závitové černé bezešvé svařované běžné DN 15 (zemní plyn)</t>
  </si>
  <si>
    <t>Potrubí ocelové závitové černé bezešvé svařované běžné DN 20 (zemní plyn)</t>
  </si>
  <si>
    <t>Potrubí ocelové hladké černé bezešvé spojované svařováním tvářené za tepla D 57x3,2 mm (propan)</t>
  </si>
  <si>
    <t>723150313</t>
  </si>
  <si>
    <t>Potrubí ocelové hladké černé bezešvé spojované svařováním tvářené za tepla D 76x3,2 mm (propan)</t>
  </si>
  <si>
    <t>Potrubí ocelové hladké černé bezešvé spojované svařováním tvářené za tepla D 89x3,6 mm (propan)</t>
  </si>
  <si>
    <t>723150315</t>
  </si>
  <si>
    <t xml:space="preserve">Potrubí ocelové hladké černé bezešvé spojované svařováním tvářené za tepla D 108x4 mm </t>
  </si>
  <si>
    <t>723150318</t>
  </si>
  <si>
    <t xml:space="preserve">Potrubí ocelové hladké černé bezešvé spojované svařováním tvářené za tepla D 219x6,3 mm </t>
  </si>
  <si>
    <t>Zaslepení potrubí ocelového dýnkem D 219x6,3</t>
  </si>
  <si>
    <t>Zaslepení potrubí ocelového hladkého dýnkem D 204x4 nerez</t>
  </si>
  <si>
    <t>14031200</t>
  </si>
  <si>
    <t>Potrubí  nerezové D16x1,5mm (bioplyn), d15</t>
  </si>
  <si>
    <t>14031202</t>
  </si>
  <si>
    <t>Potrubí  nerezové D25x1,5mm (bioplyn), d28</t>
  </si>
  <si>
    <t>14031205</t>
  </si>
  <si>
    <t>Potrubí  nerezové D40x1,5mm (bioplyn), d42</t>
  </si>
  <si>
    <t>14031206</t>
  </si>
  <si>
    <t>Potrubí  nerezové D54x1,5mm (bioplyn), d54</t>
  </si>
  <si>
    <t>14031207</t>
  </si>
  <si>
    <t>Potrubí  nerezové D76x1,5mm (bioplyn), d76</t>
  </si>
  <si>
    <t>14031209</t>
  </si>
  <si>
    <t>Potrubí  nerezové D108x2mm (bioplyn), d108</t>
  </si>
  <si>
    <t>14031215</t>
  </si>
  <si>
    <t>14031215.1</t>
  </si>
  <si>
    <t>Potrubí  nerezové D204x2mm (bioplyn), d204</t>
  </si>
  <si>
    <t>Odvzdušnění nebo napuštění plynovodního potrubí (zemní plyn a bioplyn)</t>
  </si>
  <si>
    <t>Zkouška těsnosti potrubí (zemní plyn a bioplyn)</t>
  </si>
  <si>
    <t>723190910</t>
  </si>
  <si>
    <t>723212103</t>
  </si>
  <si>
    <t>723212104</t>
  </si>
  <si>
    <t>723212105</t>
  </si>
  <si>
    <t>723212106</t>
  </si>
  <si>
    <t>723214136</t>
  </si>
  <si>
    <t>723214137</t>
  </si>
  <si>
    <t>Neúřední zkouška těsnosti dosavadního plynového potrubí (úsek mezi fakturačním objektem měření plynu a kotelnou-44m)</t>
  </si>
  <si>
    <t>723219102</t>
  </si>
  <si>
    <t>Montáž armatur plynovodních přírubových  DN 50 ostatní typ</t>
  </si>
  <si>
    <t>723219103</t>
  </si>
  <si>
    <t>Montáž armatur plynovodních přírubových  DN 65 ostatní typ</t>
  </si>
  <si>
    <t>723219104</t>
  </si>
  <si>
    <t>Montáž armatur plynovodních přírubových  DN 80 ostatní typ</t>
  </si>
  <si>
    <t>723219105</t>
  </si>
  <si>
    <t>Montáž armatur plynovodních přírubových  DN 100 ostatní typ</t>
  </si>
  <si>
    <t>55118410</t>
  </si>
  <si>
    <t>Axiální kompenzátor nerezový DN 50 - plyn,přírubový</t>
  </si>
  <si>
    <t>SVG1</t>
  </si>
  <si>
    <t>SVG2</t>
  </si>
  <si>
    <t>MaR</t>
  </si>
  <si>
    <t>286p26</t>
  </si>
  <si>
    <t>286p27</t>
  </si>
  <si>
    <t>Plechová skříň 650x700x450mm (bioplyn)</t>
  </si>
  <si>
    <t>Plechová skříň 900x750x450mm (bioplyn)</t>
  </si>
  <si>
    <t>Montáž ocel.skříně</t>
  </si>
  <si>
    <t>PC-montáž</t>
  </si>
  <si>
    <t>Mezipřírubová uzavírací klapka DN 65 (bioplyn) vč.nerez.příruby</t>
  </si>
  <si>
    <t>Mezipřírubová uzavírací klapka DN 100 (bioplyn) vč.nerez příruby</t>
  </si>
  <si>
    <t>Mezipřírubová uzavírací klapka DN 80 (zemní plyn) vč.příruby</t>
  </si>
  <si>
    <t>Mezipřírubová uzavírací klapka DN 50 (zemní plyn) vč.příruby</t>
  </si>
  <si>
    <t>Filtr plynový DN 65 (bioplyn), přírubový vč.nerez příruby</t>
  </si>
  <si>
    <t>Filtr plynový DN 50 (zemní plyn), přírubový vč.příruby</t>
  </si>
  <si>
    <t>Elektromagnetický ventil   SVG036-03-080-BP-EX2, DN80, 230V, 0-36kPa, EEX zona2, ventil přímo ovládaný (zemní plyn) vč.příruby</t>
  </si>
  <si>
    <t>Elektromagnetický ventil   SVG036-03-080-BP-EX2, DN80, 230V, 0-36kPa, EEX zona2, ventil přímo ovládaný (zemní plyn), vč.nerez.příruby</t>
  </si>
  <si>
    <t>723221304</t>
  </si>
  <si>
    <t>Ventil vzorkovací  1/2"</t>
  </si>
  <si>
    <t>723231162</t>
  </si>
  <si>
    <t>723231166</t>
  </si>
  <si>
    <t>Kohout kulový přímý G 6/4" - plyn</t>
  </si>
  <si>
    <t>Kohout kulový přímý G 1" - plyn</t>
  </si>
  <si>
    <t>Kohout kulový přímý G 2" - plyn</t>
  </si>
  <si>
    <t>Kohout kulový přímý G 1/2" - plyn</t>
  </si>
  <si>
    <t>Indikátor výskytu plynu v kotelně (dodávka  MaR,elektro)</t>
  </si>
  <si>
    <t>Montáž závitové armatury do G2"</t>
  </si>
  <si>
    <t>Montáž závitové armatury do G1/2"</t>
  </si>
  <si>
    <t>Montáž závitové armatury do G1"</t>
  </si>
  <si>
    <t>Montáž závitové armatury do G6/4"</t>
  </si>
  <si>
    <t>Elektroventil G1" -odvodnění bioplynu</t>
  </si>
  <si>
    <t>ENDRESS+HAUSER</t>
  </si>
  <si>
    <t>Montáž plynoměrů turbínový 50 3/hod (bioplyn)</t>
  </si>
  <si>
    <t>723261914</t>
  </si>
  <si>
    <t>KH Kinetic</t>
  </si>
  <si>
    <t>Nerezový odvodňovač bioplynu DN2701,H300, dn40/dn25</t>
  </si>
  <si>
    <t>PC-mont</t>
  </si>
  <si>
    <t>Montáž odvodňovače bioplynu</t>
  </si>
  <si>
    <t>Tlakoměr plyn,  0-6 kPa, vč.smyčky,armatury</t>
  </si>
  <si>
    <t>Revize plynu v kotelně</t>
  </si>
  <si>
    <t>PC-revize02</t>
  </si>
  <si>
    <t>Revizní kniha kotelny</t>
  </si>
  <si>
    <t>Demontáž stávajících rozvodů plynu a bioplynu,  armatur,potrubí vč.odvozu do kovošrotu,skládku</t>
  </si>
  <si>
    <t>723150369</t>
  </si>
  <si>
    <t>Chránička d89x3,6</t>
  </si>
  <si>
    <t>Chránička d38x2,6</t>
  </si>
  <si>
    <t>723150365</t>
  </si>
  <si>
    <t>723150371</t>
  </si>
  <si>
    <t>Chránička d108x4</t>
  </si>
  <si>
    <t>723150372</t>
  </si>
  <si>
    <t>Chránička d133x4,5</t>
  </si>
  <si>
    <t>22400200</t>
  </si>
  <si>
    <t>třmen kruhový ON 130625 DN 200</t>
  </si>
  <si>
    <t>Závitová tyč M10x(100-600)</t>
  </si>
  <si>
    <t>727112006</t>
  </si>
  <si>
    <t>Kohout kulový přímý G 1" PN 42 do 185°C vnitřní závit</t>
  </si>
  <si>
    <t>Kohout kulový přímý G 3/4" PN 42 do 185°C vnitřní závit</t>
  </si>
  <si>
    <t>732211113</t>
  </si>
  <si>
    <t>732519121</t>
  </si>
  <si>
    <t xml:space="preserve">Montáž zásobníku tepla s jedním výměníkem do objemu 500 l </t>
  </si>
  <si>
    <t>735152252</t>
  </si>
  <si>
    <t>735152452</t>
  </si>
  <si>
    <t>735152457</t>
  </si>
  <si>
    <t>735152559</t>
  </si>
  <si>
    <t>735152580</t>
  </si>
  <si>
    <t>735152558</t>
  </si>
  <si>
    <t>Demontáž stávajících rozvodů ÚT a topných těles vč.odvozu do kovošrotu,skládku</t>
  </si>
  <si>
    <t>Demontáž stávajících rozvodů vody ZTI a ohřívače TV vč.odvozu do kovošrotu,skládku</t>
  </si>
  <si>
    <t>Kombinovaný ohřívač teplé vody DZD OKC160, 145 litrů, teplovodní výměník a elektroohřev TV, závěsný vč.komzoly</t>
  </si>
  <si>
    <t>Impulsní vodoměr  DN20/SV/IALF /20/4  G1",   vč.impulsního vysílače max. 2 m3/hod</t>
  </si>
  <si>
    <t>Kotel teplovodní GE315, výkon 230 kW, teplotní spád 90°C/70°C, 300 kPa ( kotel, izolace, hořáková deska, pojistná skupina GE315, DN65, expanzní nádoba 50 l s armaturou, teploměr, hlídač min.tlaku, manometr), verze bioplyn/propan</t>
  </si>
  <si>
    <t>Reulační přístroj  (2ks), kaskádo modul  FM-CM (1ks)se vstupem 0-10V, pro ovládání kaskády kotlů,ponorná jímka vč.čidla</t>
  </si>
  <si>
    <t>Hořák kombinovaný bioplyn/zemní plyn WM-G10/1/A (70-310 kW), proved. ZM pro teplovodní kotel 230 kW, vč.doregulační řady hořáku, tlak bioplynu na přívodu do regulační řady 2,1 kPa.tlak zemního plynu 2,2 kPa</t>
  </si>
  <si>
    <t>Uvedení kotle do provozu vč.zaškolení obsluhy, zkušební provoz</t>
  </si>
  <si>
    <t xml:space="preserve">Komín pro kotel, jednovrstvý nerezový systém ,vložka prima plus DN250x1, výška 14m (kondenzační jímka-1ks, díl pro uzavření 250/180PPL6-1ks, víčko s těsněním P1/180-1ks,sopouch 0°/250/PPL06-1ks, konické ukončení-1ks,distanční objímka 230-9ks, krycí deska 35/lesk-1ls,spouštěcí díl 250-1ks,rovný díl /250/0,5mPPL06-2ks, rovný díl 250/0,14m/PPL06-2ks, rovný díl/250/1múPPL06-12ks, Těsnění dvoulamelové 250-33 ks, Spona PPL250-33ks),  vč.MONTÁŽE, FRÉZOVANÍ PRUDUCHU KOMÍNU a REVIZE  </t>
  </si>
  <si>
    <t xml:space="preserve">Mařič tepla , vzduchový chladič  DGSE503.1AD, 100 kW, vzduch/ethyl glycol, 75/60°C,  2660/854/770mm </t>
  </si>
  <si>
    <t>Výměník tepla skládaný T5 oddělovací, 100 kW , voda/el.glycol, prim,90°/70°, sek.69°/59°C</t>
  </si>
  <si>
    <t>Expanzní tlaková nádoba , 1000 ,1000 litrů ,  vč.montáže</t>
  </si>
  <si>
    <t>Expanzní tlaková nádoba , 35 l vč.montáže</t>
  </si>
  <si>
    <t xml:space="preserve">čerpadlo oběhové teplovodní M3 50-60F, Q=9,8m3/h, h 5m, svislá poloha </t>
  </si>
  <si>
    <t>Čerpadlo oběhové M3 D  50-100F "Double", 9,7 m3/h, h 7,5m, svislá poloha</t>
  </si>
  <si>
    <t>Čerpadlo oběhové M3 D  50-120F "Double", 19 m3/h, h 8 m,svislá poloha</t>
  </si>
  <si>
    <t>čerpadlo oběhové teplovodní M3 25-60, Q=2m3/h, h 2,8m, svislá poloha</t>
  </si>
  <si>
    <t>čerpadlo oběhové teplovodní M3 40-80F, Q=4,3m3/h, h 4,5m svislá poloha</t>
  </si>
  <si>
    <t>čerpadlo oběhové teplovodní M3 40-100F, Q=8,6m3/h, h 7m svislá poloha</t>
  </si>
  <si>
    <t>Zdvojený filtr pro zachycení mechanických nečistot a vodního kamene-filtr  DOUBLE AU, G1"(2xtřídílný filtr 10", max.10bar, vč.držáku, rozm.350x260mm), vč.montáže</t>
  </si>
  <si>
    <t>Předizolované potrubí ISO OC DN 32 (110/42,4x3,2mm), délka 6m</t>
  </si>
  <si>
    <t>Předizolované potrubí ISO OC DN 80 (160/88,9x3,2mm), délka 6m</t>
  </si>
  <si>
    <t>Napojení potrubí předizolovaného ocelového ISO DN 80  vnějšího průměru D 160 mm napotrubí OC DN80</t>
  </si>
  <si>
    <t>Ohyb ISO 90°OC DN 32 (110/42,4x3,2 mm)</t>
  </si>
  <si>
    <t>Ohyb ISO 90°OC DN 80 (160/88,9x3,2 mm)</t>
  </si>
  <si>
    <t>Ohyb ISO 30°OC DN 80 (160/88,9x3,2 mm)</t>
  </si>
  <si>
    <t>Napojení potrubí předizolovaného ocelového ISO DN 32  vnějšího průměru D 110 mm napotrubí OC DN32</t>
  </si>
  <si>
    <t>Protipožární prostup potrubí dn 80, protipožární tmel, prostup stěnou vč.montáže</t>
  </si>
  <si>
    <t>Montáž dilatačního polštáře ISO</t>
  </si>
  <si>
    <t>Montáž objímek ISO</t>
  </si>
  <si>
    <t>Montáž tvarovek ISO</t>
  </si>
  <si>
    <t xml:space="preserve">Těsníci vložka předizolovaného potrubí proti tlakové vodě, vložka ISO dn160/110, pro potrubí Isoplus d32 </t>
  </si>
  <si>
    <t>Dvoucestný ventil R2032-S3, dn25,, pohon s havarijní funkcí NRF24A-S2, bez proudu NC (doplňování vody)</t>
  </si>
  <si>
    <t>Plynoměr -ultrazvukový průtokoměr s obsahem metanu (B) 9B22850-EWG, (2x24mA), DN50, max.39m3/hod-bioplyn</t>
  </si>
  <si>
    <t>Protipožární prostup potrubí dn 32, protipožární tmel, prostup stěnou vč.montáže</t>
  </si>
  <si>
    <t>Trubice z pěnového polyetylenu pro D 28,  tl.20mm, 28/20mm</t>
  </si>
  <si>
    <t>Trubice z pěnového polyetylenu pro D 35,  tl.20mm, 35/20mm</t>
  </si>
  <si>
    <t>Šroubení radiátorové RLV-K pro tělesa s vestavěným ventilem DN 15 - spodní, rohové</t>
  </si>
  <si>
    <t>Svěrné spojky  1/2"-3/4" pro potrubí  16x2</t>
  </si>
  <si>
    <t>Termostatická hlavice RAE 5034</t>
  </si>
  <si>
    <t>Protipožární prostup potrubí d25, protipožární tmel, vč.montáže</t>
  </si>
  <si>
    <t>Protipožární prostup potrubí d 32, protipožární tmel , vč.montáže</t>
  </si>
  <si>
    <t>těleso otopné deskové  VK, typ11 V500 L500 mm, spodní rohové připojení, vč.konzol</t>
  </si>
  <si>
    <t>těleso otopné deskové VK, typ11 V500 L600 mm, spodní rohové připojení, vč.konzol</t>
  </si>
  <si>
    <t>těleso otopné deskové VK, typ21 V500 L1000 mm, spodní rohové připojení, vč,konzol</t>
  </si>
  <si>
    <t>těleso otopné deskové VK, typ21 V500 L500 mm, spodní rohové připojení, vč,konzol</t>
  </si>
  <si>
    <t>těleso otopné deskové VK, typ22 V500 L1200 mm, spodní rohové připojení, vč,konzol</t>
  </si>
  <si>
    <t>těleso otopné deskové VK, typ22 V600 L1400 mm, spodní rohové připojení, vč,konzol</t>
  </si>
  <si>
    <t>těleso otopné deskové VK, typ22 V500 L1400 mm, spodní rohové připojení, vč,konzol</t>
  </si>
  <si>
    <t>těleso otopné deskové VK, typ22 V500 L1100 mm, spodní rohové připojení, vč,konzol</t>
  </si>
  <si>
    <t>těleso otopné trubkové, v.1500/dl.600 mm, spodní rohové připojení, vč,konzol</t>
  </si>
  <si>
    <t>Trubice z pěnového polyetylenu pro D 20,  tl.20mm, 22/20mm</t>
  </si>
  <si>
    <t>Trubice z pěnového polyetylenu pro D 25,  tl.20mm, 28/20mm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</si>
</sst>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FF0000"/>
      <name val="Trebuchet MS"/>
      <family val="2"/>
    </font>
    <font>
      <b/>
      <sz val="8"/>
      <color theme="1"/>
      <name val="Trebuchet MS"/>
      <family val="2"/>
      <charset val="238"/>
    </font>
    <font>
      <i/>
      <sz val="8"/>
      <name val="Trebuchet MS"/>
      <family val="2"/>
      <charset val="238"/>
    </font>
    <font>
      <sz val="10"/>
      <color rgb="FFFF0000"/>
      <name val="Trebuchet MS"/>
      <family val="2"/>
      <charset val="238"/>
    </font>
    <font>
      <sz val="8"/>
      <name val="Trebuchet MS"/>
      <family val="2"/>
      <charset val="238"/>
    </font>
    <font>
      <i/>
      <sz val="7"/>
      <color rgb="FF969696"/>
      <name val="Trebuchet MS"/>
      <family val="2"/>
      <charset val="238"/>
    </font>
    <font>
      <u/>
      <sz val="11"/>
      <color theme="10"/>
      <name val="Calibri"/>
      <family val="2"/>
    </font>
    <font>
      <u/>
      <sz val="8"/>
      <color theme="10"/>
      <name val="Trebuchet MS"/>
      <family val="2"/>
    </font>
    <font>
      <b/>
      <sz val="10"/>
      <color theme="1"/>
      <name val="Trebuchet MS"/>
      <family val="2"/>
      <charset val="238"/>
    </font>
    <font>
      <sz val="8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</cellStyleXfs>
  <cellXfs count="26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0" fillId="0" borderId="6" xfId="0" applyBorder="1"/>
    <xf numFmtId="0" fontId="16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3" fillId="3" borderId="8" xfId="0" applyFont="1" applyFill="1" applyBorder="1" applyAlignment="1">
      <alignment horizontal="left" vertical="center"/>
    </xf>
    <xf numFmtId="0" fontId="0" fillId="3" borderId="9" xfId="0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9" xfId="0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7" fillId="0" borderId="4" xfId="0" applyFont="1" applyBorder="1"/>
    <xf numFmtId="0" fontId="5" fillId="0" borderId="0" xfId="0" applyFont="1" applyAlignment="1">
      <alignment horizontal="left"/>
    </xf>
    <xf numFmtId="0" fontId="7" fillId="0" borderId="5" xfId="0" applyFont="1" applyBorder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0" fillId="0" borderId="25" xfId="0" applyBorder="1" applyAlignment="1" applyProtection="1">
      <alignment horizontal="center" vertical="center"/>
      <protection locked="0"/>
    </xf>
    <xf numFmtId="49" fontId="0" fillId="0" borderId="25" xfId="0" applyNumberFormat="1" applyBorder="1" applyAlignment="1" applyProtection="1">
      <alignment horizontal="left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167" fontId="0" fillId="0" borderId="25" xfId="0" applyNumberForma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4" fontId="1" fillId="0" borderId="0" xfId="0" applyNumberFormat="1" applyFont="1" applyAlignment="1">
      <alignment vertical="center"/>
    </xf>
    <xf numFmtId="0" fontId="2" fillId="4" borderId="23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4" fontId="0" fillId="0" borderId="2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left"/>
    </xf>
    <xf numFmtId="0" fontId="35" fillId="0" borderId="0" xfId="0" applyFont="1" applyAlignment="1">
      <alignment vertical="center"/>
    </xf>
    <xf numFmtId="49" fontId="39" fillId="0" borderId="25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/>
    </xf>
    <xf numFmtId="4" fontId="6" fillId="0" borderId="23" xfId="0" applyNumberFormat="1" applyFont="1" applyBorder="1"/>
    <xf numFmtId="4" fontId="6" fillId="0" borderId="23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49" fontId="44" fillId="0" borderId="25" xfId="0" applyNumberFormat="1" applyFont="1" applyBorder="1" applyAlignment="1" applyProtection="1">
      <alignment horizontal="left" vertical="center" wrapText="1"/>
      <protection locked="0"/>
    </xf>
    <xf numFmtId="0" fontId="32" fillId="0" borderId="25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0" fillId="3" borderId="9" xfId="0" applyFill="1" applyBorder="1" applyAlignment="1">
      <alignment vertical="center"/>
    </xf>
    <xf numFmtId="4" fontId="3" fillId="3" borderId="9" xfId="0" applyNumberFormat="1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3" fillId="4" borderId="0" xfId="0" applyNumberFormat="1" applyFont="1" applyFill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3" fillId="0" borderId="25" xfId="0" applyFont="1" applyBorder="1" applyAlignment="1" applyProtection="1">
      <alignment horizontal="left" vertical="center" wrapText="1"/>
      <protection locked="0"/>
    </xf>
    <xf numFmtId="4" fontId="33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Border="1" applyAlignment="1" applyProtection="1">
      <alignment vertical="center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4" fontId="6" fillId="0" borderId="23" xfId="0" applyNumberFormat="1" applyFont="1" applyBorder="1"/>
    <xf numFmtId="4" fontId="6" fillId="0" borderId="23" xfId="0" applyNumberFormat="1" applyFont="1" applyBorder="1" applyAlignment="1">
      <alignment vertical="center"/>
    </xf>
    <xf numFmtId="4" fontId="37" fillId="0" borderId="25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4" fontId="0" fillId="0" borderId="22" xfId="0" applyNumberFormat="1" applyBorder="1" applyAlignment="1" applyProtection="1">
      <alignment vertical="center"/>
      <protection locked="0"/>
    </xf>
    <xf numFmtId="4" fontId="0" fillId="0" borderId="24" xfId="0" applyNumberFormat="1" applyBorder="1" applyAlignment="1" applyProtection="1">
      <alignment vertical="center"/>
      <protection locked="0"/>
    </xf>
    <xf numFmtId="4" fontId="0" fillId="0" borderId="23" xfId="0" applyNumberForma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4" fontId="6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4" fontId="23" fillId="0" borderId="12" xfId="0" applyNumberFormat="1" applyFont="1" applyBorder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4" fontId="3" fillId="4" borderId="9" xfId="0" applyNumberFormat="1" applyFont="1" applyFill="1" applyBorder="1" applyAlignment="1">
      <alignment vertical="center"/>
    </xf>
    <xf numFmtId="4" fontId="3" fillId="4" borderId="1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4" fontId="5" fillId="0" borderId="12" xfId="0" applyNumberFormat="1" applyFont="1" applyBorder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/>
    <xf numFmtId="4" fontId="6" fillId="0" borderId="17" xfId="0" applyNumberFormat="1" applyFont="1" applyBorder="1" applyAlignment="1">
      <alignment vertical="center"/>
    </xf>
    <xf numFmtId="0" fontId="12" fillId="2" borderId="0" xfId="1" applyFont="1" applyFill="1" applyAlignment="1" applyProtection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40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4" xfId="0" applyFont="1" applyBorder="1" applyAlignment="1" applyProtection="1">
      <alignment horizontal="left" vertical="center" wrapText="1"/>
      <protection locked="0"/>
    </xf>
    <xf numFmtId="0" fontId="44" fillId="0" borderId="25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left" vertical="center" wrapText="1"/>
    </xf>
    <xf numFmtId="0" fontId="44" fillId="0" borderId="22" xfId="0" applyFont="1" applyBorder="1" applyAlignment="1" applyProtection="1">
      <alignment horizontal="left" vertical="center" wrapText="1"/>
      <protection locked="0"/>
    </xf>
    <xf numFmtId="0" fontId="44" fillId="0" borderId="23" xfId="0" applyFont="1" applyBorder="1" applyAlignment="1" applyProtection="1">
      <alignment horizontal="left" vertical="center" wrapText="1"/>
      <protection locked="0"/>
    </xf>
    <xf numFmtId="0" fontId="44" fillId="0" borderId="24" xfId="0" applyFont="1" applyBorder="1" applyAlignment="1" applyProtection="1">
      <alignment horizontal="left" vertical="center" wrapText="1"/>
      <protection locked="0"/>
    </xf>
    <xf numFmtId="0" fontId="43" fillId="0" borderId="0" xfId="0" applyFont="1" applyAlignment="1">
      <alignment horizontal="left" vertical="center" wrapText="1"/>
    </xf>
    <xf numFmtId="4" fontId="33" fillId="0" borderId="22" xfId="0" applyNumberFormat="1" applyFont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4" fontId="33" fillId="0" borderId="24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/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4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left" vertical="center"/>
    </xf>
  </cellXfs>
  <cellStyles count="5">
    <cellStyle name="Hypertextový odkaz" xfId="1" builtinId="8"/>
    <cellStyle name="Hypertextový odkaz 2" xfId="2" xr:uid="{00000000-0005-0000-0000-000001000000}"/>
    <cellStyle name="Hypertextový odkaz 3" xfId="3" xr:uid="{00000000-0005-0000-0000-000002000000}"/>
    <cellStyle name="Hypertextový odkaz 4" xfId="4" xr:uid="{00000000-0005-0000-0000-000003000000}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KATKA\Europrojekt\Projekty\Uh.Hradi&#353;t&#283;\Slune&#269;n&#237;%20terasy%20IIII\Rozpo&#269;ty%202020\SO%2008%20%20Rozpo&#269;et%20(strojovna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I&#352;NOV-ZDS/SVAZEK%205/SAMOH&#221;L%20ply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Technolog.zařízení"/>
      <sheetName val="List1"/>
    </sheetNames>
    <sheetDataSet>
      <sheetData sheetId="0">
        <row r="8">
          <cell r="AN8">
            <v>0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Rozvod plynu"/>
      <sheetName val="List1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5"/>
  <sheetViews>
    <sheetView showGridLines="0" tabSelected="1" workbookViewId="0">
      <pane ySplit="1" topLeftCell="A2" activePane="bottomLeft" state="frozen"/>
      <selection pane="bottomLeft" activeCell="K6" sqref="K6:AO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1" t="s">
        <v>4</v>
      </c>
      <c r="BB1" s="11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6" t="s">
        <v>6</v>
      </c>
      <c r="BU1" s="16" t="s">
        <v>6</v>
      </c>
    </row>
    <row r="2" spans="1:73" ht="36.950000000000003" customHeight="1" x14ac:dyDescent="0.3">
      <c r="C2" s="167" t="s">
        <v>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S2" s="158" t="s">
        <v>12</v>
      </c>
      <c r="BS2" s="17" t="s">
        <v>8</v>
      </c>
      <c r="BT2" s="17" t="s">
        <v>9</v>
      </c>
    </row>
    <row r="3" spans="1:73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8</v>
      </c>
      <c r="BT3" s="17" t="s">
        <v>10</v>
      </c>
    </row>
    <row r="4" spans="1:73" ht="36.950000000000003" customHeight="1" x14ac:dyDescent="0.3">
      <c r="B4" s="21"/>
      <c r="C4" s="169" t="s">
        <v>11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22"/>
      <c r="BS4" s="17" t="s">
        <v>13</v>
      </c>
    </row>
    <row r="5" spans="1:73" ht="14.45" customHeight="1" x14ac:dyDescent="0.3">
      <c r="B5" s="21"/>
      <c r="D5" s="23" t="s">
        <v>14</v>
      </c>
      <c r="K5" s="171" t="s">
        <v>375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Q5" s="22"/>
      <c r="BS5" s="17" t="s">
        <v>8</v>
      </c>
    </row>
    <row r="6" spans="1:73" ht="54" customHeight="1" x14ac:dyDescent="0.3">
      <c r="B6" s="21"/>
      <c r="D6" s="25" t="s">
        <v>15</v>
      </c>
      <c r="K6" s="173" t="s">
        <v>376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Q6" s="22"/>
      <c r="BS6" s="17" t="s">
        <v>8</v>
      </c>
    </row>
    <row r="7" spans="1:73" ht="14.45" customHeight="1" x14ac:dyDescent="0.3">
      <c r="B7" s="21"/>
      <c r="D7" s="26" t="s">
        <v>16</v>
      </c>
      <c r="K7" s="24" t="s">
        <v>5</v>
      </c>
      <c r="AK7" s="26" t="s">
        <v>17</v>
      </c>
      <c r="AN7" s="24" t="s">
        <v>5</v>
      </c>
      <c r="AQ7" s="22"/>
      <c r="BS7" s="17" t="s">
        <v>8</v>
      </c>
    </row>
    <row r="8" spans="1:73" ht="14.45" customHeight="1" x14ac:dyDescent="0.3">
      <c r="B8" s="21"/>
      <c r="D8" s="26" t="s">
        <v>18</v>
      </c>
      <c r="K8" s="24" t="s">
        <v>19</v>
      </c>
      <c r="AK8" s="26" t="s">
        <v>20</v>
      </c>
      <c r="AN8" s="146"/>
      <c r="AQ8" s="22"/>
      <c r="BS8" s="17" t="s">
        <v>8</v>
      </c>
    </row>
    <row r="9" spans="1:73" ht="14.45" customHeight="1" x14ac:dyDescent="0.3">
      <c r="B9" s="21"/>
      <c r="AQ9" s="22"/>
      <c r="BS9" s="17" t="s">
        <v>8</v>
      </c>
    </row>
    <row r="10" spans="1:73" ht="14.45" customHeight="1" x14ac:dyDescent="0.3">
      <c r="B10" s="21"/>
      <c r="D10" s="26" t="s">
        <v>21</v>
      </c>
      <c r="K10" t="s">
        <v>377</v>
      </c>
      <c r="AK10" s="26" t="s">
        <v>22</v>
      </c>
      <c r="AN10" s="24" t="s">
        <v>5</v>
      </c>
      <c r="AQ10" s="22"/>
      <c r="BS10" s="17" t="s">
        <v>8</v>
      </c>
    </row>
    <row r="11" spans="1:73" ht="18.399999999999999" customHeight="1" x14ac:dyDescent="0.3">
      <c r="B11" s="21"/>
      <c r="E11" s="24" t="s">
        <v>19</v>
      </c>
      <c r="AK11" s="26" t="s">
        <v>23</v>
      </c>
      <c r="AN11" s="24" t="s">
        <v>5</v>
      </c>
      <c r="AQ11" s="22"/>
      <c r="BS11" s="17" t="s">
        <v>8</v>
      </c>
    </row>
    <row r="12" spans="1:73" ht="6.95" customHeight="1" x14ac:dyDescent="0.3">
      <c r="B12" s="21"/>
      <c r="AQ12" s="22"/>
      <c r="BS12" s="17" t="s">
        <v>8</v>
      </c>
    </row>
    <row r="13" spans="1:73" ht="14.45" customHeight="1" x14ac:dyDescent="0.3">
      <c r="B13" s="21"/>
      <c r="D13" s="26" t="s">
        <v>24</v>
      </c>
      <c r="AK13" s="26" t="s">
        <v>22</v>
      </c>
      <c r="AN13" s="24" t="s">
        <v>5</v>
      </c>
      <c r="AQ13" s="22"/>
      <c r="BS13" s="17" t="s">
        <v>8</v>
      </c>
    </row>
    <row r="14" spans="1:73" ht="15" x14ac:dyDescent="0.3">
      <c r="B14" s="21"/>
      <c r="E14" s="24" t="s">
        <v>19</v>
      </c>
      <c r="AK14" s="26" t="s">
        <v>23</v>
      </c>
      <c r="AN14" s="24" t="s">
        <v>5</v>
      </c>
      <c r="AQ14" s="22"/>
      <c r="BS14" s="17" t="s">
        <v>8</v>
      </c>
    </row>
    <row r="15" spans="1:73" ht="6.95" customHeight="1" x14ac:dyDescent="0.3">
      <c r="B15" s="21"/>
      <c r="AQ15" s="22"/>
      <c r="BS15" s="17" t="s">
        <v>6</v>
      </c>
    </row>
    <row r="16" spans="1:73" ht="14.45" customHeight="1" x14ac:dyDescent="0.3">
      <c r="B16" s="21"/>
      <c r="D16" s="26" t="s">
        <v>25</v>
      </c>
      <c r="K16" t="s">
        <v>167</v>
      </c>
      <c r="AK16" s="26" t="s">
        <v>22</v>
      </c>
      <c r="AN16" s="24" t="s">
        <v>5</v>
      </c>
      <c r="AQ16" s="22"/>
      <c r="BS16" s="17" t="s">
        <v>6</v>
      </c>
    </row>
    <row r="17" spans="2:71" ht="18.399999999999999" customHeight="1" x14ac:dyDescent="0.3">
      <c r="B17" s="21"/>
      <c r="E17" s="24" t="s">
        <v>19</v>
      </c>
      <c r="AK17" s="26" t="s">
        <v>23</v>
      </c>
      <c r="AN17" s="24" t="s">
        <v>5</v>
      </c>
      <c r="AQ17" s="22"/>
      <c r="BS17" s="17" t="s">
        <v>26</v>
      </c>
    </row>
    <row r="18" spans="2:71" ht="6.95" customHeight="1" x14ac:dyDescent="0.3">
      <c r="B18" s="21"/>
      <c r="AQ18" s="22"/>
      <c r="BS18" s="17" t="s">
        <v>8</v>
      </c>
    </row>
    <row r="19" spans="2:71" ht="14.45" customHeight="1" x14ac:dyDescent="0.3">
      <c r="B19" s="21"/>
      <c r="D19" s="26" t="s">
        <v>27</v>
      </c>
      <c r="AK19" s="26" t="s">
        <v>22</v>
      </c>
      <c r="AN19" s="24" t="s">
        <v>5</v>
      </c>
      <c r="AQ19" s="22"/>
      <c r="BS19" s="17" t="s">
        <v>8</v>
      </c>
    </row>
    <row r="20" spans="2:71" ht="18.399999999999999" customHeight="1" x14ac:dyDescent="0.3">
      <c r="B20" s="21"/>
      <c r="E20" s="24" t="s">
        <v>19</v>
      </c>
      <c r="AK20" s="26" t="s">
        <v>23</v>
      </c>
      <c r="AN20" s="24" t="s">
        <v>5</v>
      </c>
      <c r="AQ20" s="22"/>
    </row>
    <row r="21" spans="2:71" ht="6.95" customHeight="1" x14ac:dyDescent="0.3">
      <c r="B21" s="21"/>
      <c r="AQ21" s="22"/>
    </row>
    <row r="22" spans="2:71" ht="15" x14ac:dyDescent="0.3">
      <c r="B22" s="21"/>
      <c r="D22" s="26" t="s">
        <v>28</v>
      </c>
      <c r="AQ22" s="22"/>
    </row>
    <row r="23" spans="2:71" ht="16.5" customHeight="1" x14ac:dyDescent="0.3">
      <c r="B23" s="21"/>
      <c r="E23" s="175" t="s">
        <v>5</v>
      </c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Q23" s="22"/>
    </row>
    <row r="24" spans="2:71" ht="6.95" customHeight="1" x14ac:dyDescent="0.3">
      <c r="B24" s="21"/>
      <c r="AQ24" s="22"/>
    </row>
    <row r="25" spans="2:71" ht="6.95" customHeight="1" x14ac:dyDescent="0.3">
      <c r="B25" s="21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Q25" s="22"/>
    </row>
    <row r="26" spans="2:71" ht="14.45" customHeight="1" x14ac:dyDescent="0.3">
      <c r="B26" s="21"/>
      <c r="D26" s="28" t="s">
        <v>29</v>
      </c>
      <c r="AK26" s="176">
        <f>ROUND(AG87,2)</f>
        <v>0</v>
      </c>
      <c r="AL26" s="174"/>
      <c r="AM26" s="174"/>
      <c r="AN26" s="174"/>
      <c r="AO26" s="174"/>
      <c r="AQ26" s="22"/>
    </row>
    <row r="27" spans="2:71" ht="14.45" customHeight="1" x14ac:dyDescent="0.3">
      <c r="B27" s="21"/>
      <c r="D27" s="28" t="s">
        <v>30</v>
      </c>
      <c r="AK27" s="176">
        <f>ROUND(AG92,2)</f>
        <v>0</v>
      </c>
      <c r="AL27" s="176"/>
      <c r="AM27" s="176"/>
      <c r="AN27" s="176"/>
      <c r="AO27" s="176"/>
      <c r="AQ27" s="22"/>
    </row>
    <row r="28" spans="2:71" s="1" customFormat="1" ht="6.95" customHeight="1" x14ac:dyDescent="0.3">
      <c r="B28" s="29"/>
      <c r="AQ28" s="30"/>
    </row>
    <row r="29" spans="2:71" s="1" customFormat="1" ht="25.9" customHeight="1" x14ac:dyDescent="0.3">
      <c r="B29" s="29"/>
      <c r="D29" s="31" t="s">
        <v>31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77">
        <f>ROUND(AK26+AK27,2)</f>
        <v>0</v>
      </c>
      <c r="AL29" s="178"/>
      <c r="AM29" s="178"/>
      <c r="AN29" s="178"/>
      <c r="AO29" s="178"/>
      <c r="AQ29" s="30"/>
    </row>
    <row r="30" spans="2:71" s="1" customFormat="1" ht="13.5" customHeight="1" x14ac:dyDescent="0.3">
      <c r="B30" s="29"/>
      <c r="AQ30" s="30"/>
    </row>
    <row r="31" spans="2:71" s="2" customFormat="1" ht="14.45" customHeight="1" x14ac:dyDescent="0.3">
      <c r="B31" s="33"/>
      <c r="D31" s="34" t="s">
        <v>32</v>
      </c>
      <c r="F31" s="34" t="s">
        <v>33</v>
      </c>
      <c r="L31" s="164">
        <v>0.21</v>
      </c>
      <c r="M31" s="165"/>
      <c r="N31" s="165"/>
      <c r="O31" s="165"/>
      <c r="T31" s="35" t="s">
        <v>34</v>
      </c>
      <c r="W31" s="166">
        <f>SUM(AJ29:AP29)</f>
        <v>0</v>
      </c>
      <c r="X31" s="165"/>
      <c r="Y31" s="165"/>
      <c r="Z31" s="165"/>
      <c r="AA31" s="165"/>
      <c r="AB31" s="165"/>
      <c r="AC31" s="165"/>
      <c r="AD31" s="165"/>
      <c r="AE31" s="165"/>
      <c r="AK31" s="166">
        <f>SUM(AK29*L31)</f>
        <v>0</v>
      </c>
      <c r="AL31" s="165"/>
      <c r="AM31" s="165"/>
      <c r="AN31" s="165"/>
      <c r="AO31" s="165"/>
      <c r="AQ31" s="36"/>
    </row>
    <row r="32" spans="2:71" s="2" customFormat="1" ht="14.45" customHeight="1" x14ac:dyDescent="0.3">
      <c r="B32" s="33"/>
      <c r="F32" s="34" t="s">
        <v>35</v>
      </c>
      <c r="L32" s="164">
        <v>0.15</v>
      </c>
      <c r="M32" s="165"/>
      <c r="N32" s="165"/>
      <c r="O32" s="165"/>
      <c r="T32" s="35" t="s">
        <v>34</v>
      </c>
      <c r="W32" s="166">
        <f>ROUND(BA87+SUM(CE93),2)</f>
        <v>0</v>
      </c>
      <c r="X32" s="165"/>
      <c r="Y32" s="165"/>
      <c r="Z32" s="165"/>
      <c r="AA32" s="165"/>
      <c r="AB32" s="165"/>
      <c r="AC32" s="165"/>
      <c r="AD32" s="165"/>
      <c r="AE32" s="165"/>
      <c r="AK32" s="166">
        <f>ROUND(AW87+SUM(BZ93),2)</f>
        <v>0</v>
      </c>
      <c r="AL32" s="165"/>
      <c r="AM32" s="165"/>
      <c r="AN32" s="165"/>
      <c r="AO32" s="165"/>
      <c r="AQ32" s="36"/>
    </row>
    <row r="33" spans="2:43" s="2" customFormat="1" ht="14.45" hidden="1" customHeight="1" x14ac:dyDescent="0.3">
      <c r="B33" s="33"/>
      <c r="F33" s="34" t="s">
        <v>36</v>
      </c>
      <c r="L33" s="164">
        <v>0.21</v>
      </c>
      <c r="M33" s="165"/>
      <c r="N33" s="165"/>
      <c r="O33" s="165"/>
      <c r="T33" s="35" t="s">
        <v>34</v>
      </c>
      <c r="W33" s="166">
        <f>ROUND(BB87+SUM(CF93),2)</f>
        <v>0</v>
      </c>
      <c r="X33" s="165"/>
      <c r="Y33" s="165"/>
      <c r="Z33" s="165"/>
      <c r="AA33" s="165"/>
      <c r="AB33" s="165"/>
      <c r="AC33" s="165"/>
      <c r="AD33" s="165"/>
      <c r="AE33" s="165"/>
      <c r="AK33" s="166">
        <v>0</v>
      </c>
      <c r="AL33" s="165"/>
      <c r="AM33" s="165"/>
      <c r="AN33" s="165"/>
      <c r="AO33" s="165"/>
      <c r="AQ33" s="36"/>
    </row>
    <row r="34" spans="2:43" s="2" customFormat="1" ht="14.45" hidden="1" customHeight="1" x14ac:dyDescent="0.3">
      <c r="B34" s="33"/>
      <c r="F34" s="34" t="s">
        <v>37</v>
      </c>
      <c r="L34" s="164">
        <v>0.15</v>
      </c>
      <c r="M34" s="165"/>
      <c r="N34" s="165"/>
      <c r="O34" s="165"/>
      <c r="T34" s="35" t="s">
        <v>34</v>
      </c>
      <c r="W34" s="166">
        <f>ROUND(BC87+SUM(CG93),2)</f>
        <v>0</v>
      </c>
      <c r="X34" s="165"/>
      <c r="Y34" s="165"/>
      <c r="Z34" s="165"/>
      <c r="AA34" s="165"/>
      <c r="AB34" s="165"/>
      <c r="AC34" s="165"/>
      <c r="AD34" s="165"/>
      <c r="AE34" s="165"/>
      <c r="AK34" s="166">
        <v>0</v>
      </c>
      <c r="AL34" s="165"/>
      <c r="AM34" s="165"/>
      <c r="AN34" s="165"/>
      <c r="AO34" s="165"/>
      <c r="AQ34" s="36"/>
    </row>
    <row r="35" spans="2:43" s="2" customFormat="1" ht="14.45" hidden="1" customHeight="1" x14ac:dyDescent="0.3">
      <c r="B35" s="33"/>
      <c r="F35" s="34" t="s">
        <v>38</v>
      </c>
      <c r="L35" s="164">
        <v>0</v>
      </c>
      <c r="M35" s="165"/>
      <c r="N35" s="165"/>
      <c r="O35" s="165"/>
      <c r="T35" s="35" t="s">
        <v>34</v>
      </c>
      <c r="W35" s="166">
        <f>ROUND(BD87+SUM(CH93),2)</f>
        <v>0</v>
      </c>
      <c r="X35" s="165"/>
      <c r="Y35" s="165"/>
      <c r="Z35" s="165"/>
      <c r="AA35" s="165"/>
      <c r="AB35" s="165"/>
      <c r="AC35" s="165"/>
      <c r="AD35" s="165"/>
      <c r="AE35" s="165"/>
      <c r="AK35" s="166">
        <v>0</v>
      </c>
      <c r="AL35" s="165"/>
      <c r="AM35" s="165"/>
      <c r="AN35" s="165"/>
      <c r="AO35" s="165"/>
      <c r="AQ35" s="36"/>
    </row>
    <row r="36" spans="2:43" s="1" customFormat="1" ht="6.95" customHeight="1" x14ac:dyDescent="0.3">
      <c r="B36" s="29"/>
      <c r="AQ36" s="30"/>
    </row>
    <row r="37" spans="2:43" s="1" customFormat="1" ht="25.9" customHeight="1" x14ac:dyDescent="0.3">
      <c r="B37" s="29"/>
      <c r="C37" s="37"/>
      <c r="D37" s="38" t="s">
        <v>39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 t="s">
        <v>40</v>
      </c>
      <c r="U37" s="39"/>
      <c r="V37" s="39"/>
      <c r="W37" s="39"/>
      <c r="X37" s="183" t="s">
        <v>41</v>
      </c>
      <c r="Y37" s="184"/>
      <c r="Z37" s="184"/>
      <c r="AA37" s="184"/>
      <c r="AB37" s="184"/>
      <c r="AC37" s="39"/>
      <c r="AD37" s="39"/>
      <c r="AE37" s="39"/>
      <c r="AF37" s="39"/>
      <c r="AG37" s="39"/>
      <c r="AH37" s="39"/>
      <c r="AI37" s="39"/>
      <c r="AJ37" s="39"/>
      <c r="AK37" s="185">
        <f>SUM(AK29:AK35)</f>
        <v>0</v>
      </c>
      <c r="AL37" s="184"/>
      <c r="AM37" s="184"/>
      <c r="AN37" s="184"/>
      <c r="AO37" s="186"/>
      <c r="AP37" s="37"/>
      <c r="AQ37" s="30"/>
    </row>
    <row r="38" spans="2:43" s="1" customFormat="1" ht="14.45" customHeight="1" x14ac:dyDescent="0.3">
      <c r="B38" s="29"/>
      <c r="AQ38" s="30"/>
    </row>
    <row r="39" spans="2:43" x14ac:dyDescent="0.3">
      <c r="B39" s="21"/>
      <c r="AQ39" s="22"/>
    </row>
    <row r="40" spans="2:43" x14ac:dyDescent="0.3">
      <c r="B40" s="21"/>
      <c r="AQ40" s="22"/>
    </row>
    <row r="41" spans="2:43" x14ac:dyDescent="0.3">
      <c r="B41" s="21"/>
      <c r="AQ41" s="22"/>
    </row>
    <row r="42" spans="2:43" x14ac:dyDescent="0.3">
      <c r="B42" s="21"/>
      <c r="AQ42" s="22"/>
    </row>
    <row r="43" spans="2:43" x14ac:dyDescent="0.3">
      <c r="B43" s="21"/>
      <c r="AQ43" s="22"/>
    </row>
    <row r="44" spans="2:43" x14ac:dyDescent="0.3">
      <c r="B44" s="21"/>
      <c r="AQ44" s="22"/>
    </row>
    <row r="45" spans="2:43" x14ac:dyDescent="0.3">
      <c r="B45" s="21"/>
      <c r="AQ45" s="22"/>
    </row>
    <row r="46" spans="2:43" x14ac:dyDescent="0.3">
      <c r="B46" s="21"/>
      <c r="AQ46" s="22"/>
    </row>
    <row r="47" spans="2:43" x14ac:dyDescent="0.3">
      <c r="B47" s="21"/>
      <c r="AQ47" s="22"/>
    </row>
    <row r="48" spans="2:43" x14ac:dyDescent="0.3">
      <c r="B48" s="21"/>
      <c r="AQ48" s="22"/>
    </row>
    <row r="49" spans="2:43" s="1" customFormat="1" ht="15" x14ac:dyDescent="0.3">
      <c r="B49" s="29"/>
      <c r="D49" s="41" t="s">
        <v>42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3"/>
      <c r="AC49" s="41" t="s">
        <v>43</v>
      </c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3"/>
      <c r="AQ49" s="30"/>
    </row>
    <row r="50" spans="2:43" x14ac:dyDescent="0.3">
      <c r="B50" s="21"/>
      <c r="D50" s="44"/>
      <c r="Z50" s="45"/>
      <c r="AC50" s="44"/>
      <c r="AO50" s="45"/>
      <c r="AQ50" s="22"/>
    </row>
    <row r="51" spans="2:43" x14ac:dyDescent="0.3">
      <c r="B51" s="21"/>
      <c r="D51" s="44"/>
      <c r="Z51" s="45"/>
      <c r="AC51" s="44"/>
      <c r="AO51" s="45"/>
      <c r="AQ51" s="22"/>
    </row>
    <row r="52" spans="2:43" x14ac:dyDescent="0.3">
      <c r="B52" s="21"/>
      <c r="D52" s="44"/>
      <c r="Z52" s="45"/>
      <c r="AC52" s="44"/>
      <c r="AO52" s="45"/>
      <c r="AQ52" s="22"/>
    </row>
    <row r="53" spans="2:43" x14ac:dyDescent="0.3">
      <c r="B53" s="21"/>
      <c r="D53" s="44"/>
      <c r="Z53" s="45"/>
      <c r="AC53" s="44"/>
      <c r="AO53" s="45"/>
      <c r="AQ53" s="22"/>
    </row>
    <row r="54" spans="2:43" x14ac:dyDescent="0.3">
      <c r="B54" s="21"/>
      <c r="D54" s="44"/>
      <c r="Z54" s="45"/>
      <c r="AC54" s="44"/>
      <c r="AO54" s="45"/>
      <c r="AQ54" s="22"/>
    </row>
    <row r="55" spans="2:43" x14ac:dyDescent="0.3">
      <c r="B55" s="21"/>
      <c r="D55" s="44"/>
      <c r="Z55" s="45"/>
      <c r="AC55" s="44"/>
      <c r="AO55" s="45"/>
      <c r="AQ55" s="22"/>
    </row>
    <row r="56" spans="2:43" x14ac:dyDescent="0.3">
      <c r="B56" s="21"/>
      <c r="D56" s="44"/>
      <c r="Z56" s="45"/>
      <c r="AC56" s="44"/>
      <c r="AO56" s="45"/>
      <c r="AQ56" s="22"/>
    </row>
    <row r="57" spans="2:43" x14ac:dyDescent="0.3">
      <c r="B57" s="21"/>
      <c r="D57" s="44"/>
      <c r="Z57" s="45"/>
      <c r="AC57" s="44"/>
      <c r="AO57" s="45"/>
      <c r="AQ57" s="22"/>
    </row>
    <row r="58" spans="2:43" s="1" customFormat="1" ht="15" x14ac:dyDescent="0.3">
      <c r="B58" s="29"/>
      <c r="D58" s="46" t="s">
        <v>44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8" t="s">
        <v>45</v>
      </c>
      <c r="S58" s="47"/>
      <c r="T58" s="47"/>
      <c r="U58" s="47"/>
      <c r="V58" s="47"/>
      <c r="W58" s="47"/>
      <c r="X58" s="47"/>
      <c r="Y58" s="47"/>
      <c r="Z58" s="49"/>
      <c r="AC58" s="46" t="s">
        <v>44</v>
      </c>
      <c r="AD58" s="47"/>
      <c r="AE58" s="47"/>
      <c r="AF58" s="47"/>
      <c r="AG58" s="47"/>
      <c r="AH58" s="47"/>
      <c r="AI58" s="47"/>
      <c r="AJ58" s="47"/>
      <c r="AK58" s="47"/>
      <c r="AL58" s="47"/>
      <c r="AM58" s="48" t="s">
        <v>45</v>
      </c>
      <c r="AN58" s="47"/>
      <c r="AO58" s="49"/>
      <c r="AQ58" s="30"/>
    </row>
    <row r="59" spans="2:43" x14ac:dyDescent="0.3">
      <c r="B59" s="21"/>
      <c r="AQ59" s="22"/>
    </row>
    <row r="60" spans="2:43" s="1" customFormat="1" ht="15" x14ac:dyDescent="0.3">
      <c r="B60" s="29"/>
      <c r="D60" s="41" t="s">
        <v>46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3"/>
      <c r="AC60" s="41" t="s">
        <v>47</v>
      </c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3"/>
      <c r="AQ60" s="30"/>
    </row>
    <row r="61" spans="2:43" x14ac:dyDescent="0.3">
      <c r="B61" s="21"/>
      <c r="D61" s="44"/>
      <c r="Z61" s="45"/>
      <c r="AC61" s="44"/>
      <c r="AO61" s="45"/>
      <c r="AQ61" s="22"/>
    </row>
    <row r="62" spans="2:43" x14ac:dyDescent="0.3">
      <c r="B62" s="21"/>
      <c r="D62" s="44"/>
      <c r="Z62" s="45"/>
      <c r="AC62" s="44"/>
      <c r="AO62" s="45"/>
      <c r="AQ62" s="22"/>
    </row>
    <row r="63" spans="2:43" x14ac:dyDescent="0.3">
      <c r="B63" s="21"/>
      <c r="D63" s="44"/>
      <c r="Z63" s="45"/>
      <c r="AC63" s="44"/>
      <c r="AO63" s="45"/>
      <c r="AQ63" s="22"/>
    </row>
    <row r="64" spans="2:43" x14ac:dyDescent="0.3">
      <c r="B64" s="21"/>
      <c r="D64" s="44"/>
      <c r="Z64" s="45"/>
      <c r="AC64" s="44"/>
      <c r="AO64" s="45"/>
      <c r="AQ64" s="22"/>
    </row>
    <row r="65" spans="2:43" x14ac:dyDescent="0.3">
      <c r="B65" s="21"/>
      <c r="D65" s="44"/>
      <c r="Z65" s="45"/>
      <c r="AC65" s="44"/>
      <c r="AO65" s="45"/>
      <c r="AQ65" s="22"/>
    </row>
    <row r="66" spans="2:43" x14ac:dyDescent="0.3">
      <c r="B66" s="21"/>
      <c r="D66" s="44"/>
      <c r="Z66" s="45"/>
      <c r="AC66" s="44"/>
      <c r="AO66" s="45"/>
      <c r="AQ66" s="22"/>
    </row>
    <row r="67" spans="2:43" x14ac:dyDescent="0.3">
      <c r="B67" s="21"/>
      <c r="D67" s="44"/>
      <c r="Z67" s="45"/>
      <c r="AC67" s="44"/>
      <c r="AO67" s="45"/>
      <c r="AQ67" s="22"/>
    </row>
    <row r="68" spans="2:43" x14ac:dyDescent="0.3">
      <c r="B68" s="21"/>
      <c r="D68" s="44"/>
      <c r="Z68" s="45"/>
      <c r="AC68" s="44"/>
      <c r="AO68" s="45"/>
      <c r="AQ68" s="22"/>
    </row>
    <row r="69" spans="2:43" s="1" customFormat="1" ht="15" x14ac:dyDescent="0.3">
      <c r="B69" s="29"/>
      <c r="D69" s="46" t="s">
        <v>44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8" t="s">
        <v>45</v>
      </c>
      <c r="S69" s="47"/>
      <c r="T69" s="47"/>
      <c r="U69" s="47"/>
      <c r="V69" s="47"/>
      <c r="W69" s="47"/>
      <c r="X69" s="47"/>
      <c r="Y69" s="47"/>
      <c r="Z69" s="49"/>
      <c r="AC69" s="46" t="s">
        <v>44</v>
      </c>
      <c r="AD69" s="47"/>
      <c r="AE69" s="47"/>
      <c r="AF69" s="47"/>
      <c r="AG69" s="47"/>
      <c r="AH69" s="47"/>
      <c r="AI69" s="47"/>
      <c r="AJ69" s="47"/>
      <c r="AK69" s="47"/>
      <c r="AL69" s="47"/>
      <c r="AM69" s="48" t="s">
        <v>45</v>
      </c>
      <c r="AN69" s="47"/>
      <c r="AO69" s="49"/>
      <c r="AQ69" s="30"/>
    </row>
    <row r="70" spans="2:43" s="1" customFormat="1" ht="6.95" customHeight="1" x14ac:dyDescent="0.3">
      <c r="B70" s="29"/>
      <c r="AQ70" s="30"/>
    </row>
    <row r="71" spans="2:43" s="1" customFormat="1" ht="6.95" customHeight="1" x14ac:dyDescent="0.3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2"/>
    </row>
    <row r="75" spans="2:43" s="1" customFormat="1" ht="6.95" customHeight="1" x14ac:dyDescent="0.3"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5"/>
    </row>
    <row r="76" spans="2:43" s="1" customFormat="1" ht="36.950000000000003" customHeight="1" x14ac:dyDescent="0.3">
      <c r="B76" s="29"/>
      <c r="C76" s="169" t="s">
        <v>48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30"/>
    </row>
    <row r="77" spans="2:43" s="3" customFormat="1" ht="14.45" customHeight="1" x14ac:dyDescent="0.3">
      <c r="B77" s="56"/>
      <c r="C77" s="26" t="s">
        <v>14</v>
      </c>
      <c r="L77" s="3" t="str">
        <f>K5</f>
        <v>ČOV TIŠNOV, BŘEZINA INTENZIFIKACE A ROZŠÍŘENÍ</v>
      </c>
      <c r="AQ77" s="57"/>
    </row>
    <row r="78" spans="2:43" s="4" customFormat="1" ht="55.5" customHeight="1" x14ac:dyDescent="0.3">
      <c r="B78" s="58"/>
      <c r="C78" s="59" t="s">
        <v>15</v>
      </c>
      <c r="L78" s="187" t="str">
        <f>K6</f>
        <v xml:space="preserve">PS 05 Plynové hospodářství                                                                                DPS 05.2 Kotelna                                                                                             DPS 05.2.1 Technologické zařízení  </v>
      </c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Q78" s="60"/>
    </row>
    <row r="79" spans="2:43" s="1" customFormat="1" ht="24" customHeight="1" x14ac:dyDescent="0.3">
      <c r="B79" s="29"/>
      <c r="AQ79" s="30"/>
    </row>
    <row r="80" spans="2:43" s="1" customFormat="1" ht="15" x14ac:dyDescent="0.3">
      <c r="B80" s="29"/>
      <c r="C80" s="26" t="s">
        <v>18</v>
      </c>
      <c r="L80" s="61" t="str">
        <f>IF(K8="","",K8)</f>
        <v xml:space="preserve"> </v>
      </c>
      <c r="AI80" s="26" t="s">
        <v>20</v>
      </c>
      <c r="AM80" s="62"/>
      <c r="AQ80" s="30"/>
    </row>
    <row r="81" spans="1:76" s="1" customFormat="1" ht="12" customHeight="1" x14ac:dyDescent="0.3">
      <c r="B81" s="29"/>
      <c r="AQ81" s="30"/>
    </row>
    <row r="82" spans="1:76" s="1" customFormat="1" ht="15" x14ac:dyDescent="0.3">
      <c r="B82" s="29"/>
      <c r="C82" s="26" t="s">
        <v>21</v>
      </c>
      <c r="L82" s="3" t="str">
        <f>IF(E11= "","",E11)</f>
        <v xml:space="preserve"> </v>
      </c>
      <c r="AI82" s="26" t="s">
        <v>25</v>
      </c>
      <c r="AM82" s="189" t="str">
        <f>IF(E17="","",E17)</f>
        <v xml:space="preserve"> </v>
      </c>
      <c r="AN82" s="189"/>
      <c r="AO82" s="189"/>
      <c r="AP82" s="189"/>
      <c r="AQ82" s="30"/>
      <c r="AS82" s="196" t="s">
        <v>49</v>
      </c>
      <c r="AT82" s="197"/>
      <c r="AU82" s="42"/>
      <c r="AV82" s="42"/>
      <c r="AW82" s="42"/>
      <c r="AX82" s="42"/>
      <c r="AY82" s="42"/>
      <c r="AZ82" s="42"/>
      <c r="BA82" s="42"/>
      <c r="BB82" s="42"/>
      <c r="BC82" s="42"/>
      <c r="BD82" s="43"/>
    </row>
    <row r="83" spans="1:76" s="1" customFormat="1" ht="15" x14ac:dyDescent="0.3">
      <c r="B83" s="29"/>
      <c r="C83" s="26" t="s">
        <v>24</v>
      </c>
      <c r="L83" s="3" t="str">
        <f>IF(E14="","",E14)</f>
        <v xml:space="preserve"> </v>
      </c>
      <c r="AI83" s="26" t="s">
        <v>27</v>
      </c>
      <c r="AM83" s="189" t="str">
        <f>IF(E20="","",E20)</f>
        <v xml:space="preserve"> </v>
      </c>
      <c r="AN83" s="189"/>
      <c r="AO83" s="189"/>
      <c r="AP83" s="189"/>
      <c r="AQ83" s="30"/>
      <c r="AS83" s="198"/>
      <c r="AT83" s="199"/>
      <c r="BD83" s="63"/>
    </row>
    <row r="84" spans="1:76" s="1" customFormat="1" ht="10.9" customHeight="1" x14ac:dyDescent="0.3">
      <c r="B84" s="29"/>
      <c r="AQ84" s="30"/>
      <c r="AS84" s="198"/>
      <c r="AT84" s="199"/>
      <c r="BD84" s="63"/>
    </row>
    <row r="85" spans="1:76" s="1" customFormat="1" ht="29.25" customHeight="1" x14ac:dyDescent="0.3">
      <c r="B85" s="29"/>
      <c r="C85" s="179" t="s">
        <v>50</v>
      </c>
      <c r="D85" s="180"/>
      <c r="E85" s="180"/>
      <c r="F85" s="180"/>
      <c r="G85" s="180"/>
      <c r="H85" s="64"/>
      <c r="I85" s="181" t="s">
        <v>51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52</v>
      </c>
      <c r="AH85" s="180"/>
      <c r="AI85" s="180"/>
      <c r="AJ85" s="180"/>
      <c r="AK85" s="180"/>
      <c r="AL85" s="180"/>
      <c r="AM85" s="180"/>
      <c r="AN85" s="181" t="s">
        <v>53</v>
      </c>
      <c r="AO85" s="180"/>
      <c r="AP85" s="182"/>
      <c r="AQ85" s="30"/>
      <c r="AS85" s="65" t="s">
        <v>54</v>
      </c>
      <c r="AT85" s="66" t="s">
        <v>55</v>
      </c>
      <c r="AU85" s="66" t="s">
        <v>56</v>
      </c>
      <c r="AV85" s="66" t="s">
        <v>57</v>
      </c>
      <c r="AW85" s="66" t="s">
        <v>58</v>
      </c>
      <c r="AX85" s="66" t="s">
        <v>59</v>
      </c>
      <c r="AY85" s="66" t="s">
        <v>60</v>
      </c>
      <c r="AZ85" s="66" t="s">
        <v>61</v>
      </c>
      <c r="BA85" s="66" t="s">
        <v>62</v>
      </c>
      <c r="BB85" s="66" t="s">
        <v>63</v>
      </c>
      <c r="BC85" s="66" t="s">
        <v>64</v>
      </c>
      <c r="BD85" s="67" t="s">
        <v>65</v>
      </c>
    </row>
    <row r="86" spans="1:76" s="1" customFormat="1" ht="10.9" customHeight="1" x14ac:dyDescent="0.3">
      <c r="B86" s="29"/>
      <c r="AQ86" s="30"/>
      <c r="AS86" s="68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3"/>
    </row>
    <row r="87" spans="1:76" s="4" customFormat="1" ht="32.450000000000003" customHeight="1" x14ac:dyDescent="0.3">
      <c r="B87" s="58"/>
      <c r="C87" s="69" t="s">
        <v>66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194">
        <f>SUM(AG88:AM91)</f>
        <v>0</v>
      </c>
      <c r="AH87" s="194"/>
      <c r="AI87" s="194"/>
      <c r="AJ87" s="194"/>
      <c r="AK87" s="194"/>
      <c r="AL87" s="194"/>
      <c r="AM87" s="194"/>
      <c r="AN87" s="195">
        <f>SUM(AN88:AP91)</f>
        <v>0</v>
      </c>
      <c r="AO87" s="195"/>
      <c r="AP87" s="195"/>
      <c r="AQ87" s="60"/>
      <c r="AS87" s="71">
        <f>ROUND(SUM(AS88:AS88),2)</f>
        <v>0</v>
      </c>
      <c r="AT87" s="72">
        <f>ROUND(SUM(AV87:AW87),2)</f>
        <v>0</v>
      </c>
      <c r="AU87" s="73">
        <f>ROUND(SUM(AU88:AU88),5)</f>
        <v>0</v>
      </c>
      <c r="AV87" s="72">
        <f>ROUND(AZ87*L31,2)</f>
        <v>0</v>
      </c>
      <c r="AW87" s="72">
        <f>ROUND(BA87*L32,2)</f>
        <v>0</v>
      </c>
      <c r="AX87" s="72">
        <f>ROUND(BB87*L31,2)</f>
        <v>0</v>
      </c>
      <c r="AY87" s="72">
        <f>ROUND(BC87*L32,2)</f>
        <v>0</v>
      </c>
      <c r="AZ87" s="72">
        <f>ROUND(SUM(AZ88:AZ88),2)</f>
        <v>0</v>
      </c>
      <c r="BA87" s="72">
        <f>ROUND(SUM(BA88:BA88),2)</f>
        <v>0</v>
      </c>
      <c r="BB87" s="72">
        <f>ROUND(SUM(BB88:BB88),2)</f>
        <v>0</v>
      </c>
      <c r="BC87" s="72">
        <f>ROUND(SUM(BC88:BC88),2)</f>
        <v>0</v>
      </c>
      <c r="BD87" s="74">
        <f>ROUND(SUM(BD88:BD88),2)</f>
        <v>0</v>
      </c>
      <c r="BS87" s="59" t="s">
        <v>67</v>
      </c>
      <c r="BT87" s="59" t="s">
        <v>68</v>
      </c>
      <c r="BU87" s="75" t="s">
        <v>69</v>
      </c>
      <c r="BV87" s="59" t="s">
        <v>70</v>
      </c>
      <c r="BW87" s="59" t="s">
        <v>71</v>
      </c>
      <c r="BX87" s="59" t="s">
        <v>72</v>
      </c>
    </row>
    <row r="88" spans="1:76" s="5" customFormat="1" ht="31.5" customHeight="1" x14ac:dyDescent="0.3">
      <c r="A88" s="76" t="s">
        <v>73</v>
      </c>
      <c r="B88" s="77"/>
      <c r="C88" s="78"/>
      <c r="D88" s="193"/>
      <c r="E88" s="193"/>
      <c r="F88" s="193"/>
      <c r="G88" s="193"/>
      <c r="H88" s="193"/>
      <c r="I88" s="79"/>
      <c r="J88" s="193" t="s">
        <v>379</v>
      </c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1">
        <f>'Kotelna,strojovna'!M30</f>
        <v>0</v>
      </c>
      <c r="AH88" s="192"/>
      <c r="AI88" s="192"/>
      <c r="AJ88" s="192"/>
      <c r="AK88" s="192"/>
      <c r="AL88" s="192"/>
      <c r="AM88" s="192"/>
      <c r="AN88" s="191">
        <f>SUM(AG88*1.21)</f>
        <v>0</v>
      </c>
      <c r="AO88" s="192"/>
      <c r="AP88" s="192"/>
      <c r="AQ88" s="80"/>
      <c r="AS88" s="81">
        <f>'Kotelna,strojovna'!M28</f>
        <v>0</v>
      </c>
      <c r="AT88" s="82">
        <f>ROUND(SUM(AV88:AW88),2)</f>
        <v>0</v>
      </c>
      <c r="AU88" s="83">
        <f>'Kotelna,strojovna'!W121</f>
        <v>0</v>
      </c>
      <c r="AV88" s="82">
        <f>'Kotelna,strojovna'!M32</f>
        <v>0</v>
      </c>
      <c r="AW88" s="82">
        <f>'Kotelna,strojovna'!M33</f>
        <v>0</v>
      </c>
      <c r="AX88" s="82">
        <f>'Kotelna,strojovna'!M34</f>
        <v>0</v>
      </c>
      <c r="AY88" s="82">
        <f>'Kotelna,strojovna'!M35</f>
        <v>0</v>
      </c>
      <c r="AZ88" s="82">
        <f>'Kotelna,strojovna'!H32</f>
        <v>0</v>
      </c>
      <c r="BA88" s="82">
        <f>'Kotelna,strojovna'!H33</f>
        <v>0</v>
      </c>
      <c r="BB88" s="82">
        <f>'Kotelna,strojovna'!H34</f>
        <v>0</v>
      </c>
      <c r="BC88" s="82">
        <f>'Kotelna,strojovna'!H35</f>
        <v>0</v>
      </c>
      <c r="BD88" s="84">
        <f>'Kotelna,strojovna'!H36</f>
        <v>0</v>
      </c>
      <c r="BT88" s="85" t="s">
        <v>74</v>
      </c>
      <c r="BV88" s="85" t="s">
        <v>70</v>
      </c>
      <c r="BW88" s="85" t="s">
        <v>75</v>
      </c>
      <c r="BX88" s="85" t="s">
        <v>71</v>
      </c>
    </row>
    <row r="89" spans="1:76" s="5" customFormat="1" ht="31.5" customHeight="1" x14ac:dyDescent="0.3">
      <c r="A89" s="76" t="s">
        <v>73</v>
      </c>
      <c r="B89" s="77"/>
      <c r="C89" s="78"/>
      <c r="D89" s="145"/>
      <c r="E89" s="145"/>
      <c r="F89" s="145"/>
      <c r="G89" s="145"/>
      <c r="H89" s="145"/>
      <c r="I89" s="79"/>
      <c r="J89" s="193" t="s">
        <v>381</v>
      </c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1">
        <f>'Rozvod plynu'!M30</f>
        <v>0</v>
      </c>
      <c r="AH89" s="192"/>
      <c r="AI89" s="192"/>
      <c r="AJ89" s="192"/>
      <c r="AK89" s="192"/>
      <c r="AL89" s="192"/>
      <c r="AM89" s="192"/>
      <c r="AN89" s="191">
        <f>SUM(AG89*1.21)</f>
        <v>0</v>
      </c>
      <c r="AO89" s="192"/>
      <c r="AP89" s="192"/>
      <c r="AQ89" s="80"/>
      <c r="AS89" s="82"/>
      <c r="AT89" s="82"/>
      <c r="AU89" s="83"/>
      <c r="AV89" s="82"/>
      <c r="AW89" s="82"/>
      <c r="AX89" s="82"/>
      <c r="AY89" s="82"/>
      <c r="AZ89" s="82"/>
      <c r="BA89" s="82"/>
      <c r="BB89" s="82"/>
      <c r="BC89" s="82"/>
      <c r="BD89" s="82"/>
      <c r="BT89" s="85"/>
      <c r="BV89" s="85"/>
      <c r="BW89" s="85"/>
      <c r="BX89" s="85"/>
    </row>
    <row r="90" spans="1:76" s="5" customFormat="1" ht="31.5" customHeight="1" x14ac:dyDescent="0.3">
      <c r="A90" s="76" t="s">
        <v>73</v>
      </c>
      <c r="B90" s="77"/>
      <c r="C90" s="78"/>
      <c r="D90" s="145"/>
      <c r="E90" s="145"/>
      <c r="F90" s="145"/>
      <c r="G90" s="145"/>
      <c r="H90" s="145"/>
      <c r="I90" s="79"/>
      <c r="J90" s="193" t="s">
        <v>383</v>
      </c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1">
        <f>'Ústřední vytápění'!M30</f>
        <v>0</v>
      </c>
      <c r="AH90" s="192"/>
      <c r="AI90" s="192"/>
      <c r="AJ90" s="192"/>
      <c r="AK90" s="192"/>
      <c r="AL90" s="192"/>
      <c r="AM90" s="192"/>
      <c r="AN90" s="191">
        <f>SUM(AG90*1.21)</f>
        <v>0</v>
      </c>
      <c r="AO90" s="192"/>
      <c r="AP90" s="192"/>
      <c r="AQ90" s="80"/>
      <c r="AS90" s="82"/>
      <c r="AT90" s="82"/>
      <c r="AU90" s="83"/>
      <c r="AV90" s="82"/>
      <c r="AW90" s="82"/>
      <c r="AX90" s="82"/>
      <c r="AY90" s="82"/>
      <c r="AZ90" s="82"/>
      <c r="BA90" s="82"/>
      <c r="BB90" s="82"/>
      <c r="BC90" s="82"/>
      <c r="BD90" s="82"/>
      <c r="BT90" s="85"/>
      <c r="BV90" s="85"/>
      <c r="BW90" s="85"/>
      <c r="BX90" s="85"/>
    </row>
    <row r="91" spans="1:76" ht="22.5" x14ac:dyDescent="0.3">
      <c r="A91" s="76" t="s">
        <v>73</v>
      </c>
      <c r="B91" s="77"/>
      <c r="C91" s="78"/>
      <c r="D91" s="145"/>
      <c r="E91" s="145"/>
      <c r="F91" s="145"/>
      <c r="G91" s="145"/>
      <c r="H91" s="145"/>
      <c r="I91" s="79"/>
      <c r="J91" s="193" t="s">
        <v>386</v>
      </c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1">
        <f>'Vodovod ZTI'!M30</f>
        <v>0</v>
      </c>
      <c r="AH91" s="192"/>
      <c r="AI91" s="192"/>
      <c r="AJ91" s="192"/>
      <c r="AK91" s="192"/>
      <c r="AL91" s="192"/>
      <c r="AM91" s="192"/>
      <c r="AN91" s="191">
        <f>SUM(AG91*1.21)</f>
        <v>0</v>
      </c>
      <c r="AO91" s="192"/>
      <c r="AP91" s="192"/>
      <c r="AQ91" s="22"/>
    </row>
    <row r="92" spans="1:76" s="1" customFormat="1" ht="30" customHeight="1" x14ac:dyDescent="0.3">
      <c r="B92" s="29"/>
      <c r="C92" s="69" t="s">
        <v>76</v>
      </c>
      <c r="AG92" s="195">
        <v>0</v>
      </c>
      <c r="AH92" s="195"/>
      <c r="AI92" s="195"/>
      <c r="AJ92" s="195"/>
      <c r="AK92" s="195"/>
      <c r="AL92" s="195"/>
      <c r="AM92" s="195"/>
      <c r="AN92" s="195">
        <v>0</v>
      </c>
      <c r="AO92" s="195"/>
      <c r="AP92" s="195"/>
      <c r="AQ92" s="30"/>
      <c r="AS92" s="65" t="s">
        <v>77</v>
      </c>
      <c r="AT92" s="66" t="s">
        <v>78</v>
      </c>
      <c r="AU92" s="66" t="s">
        <v>32</v>
      </c>
      <c r="AV92" s="67" t="s">
        <v>55</v>
      </c>
    </row>
    <row r="93" spans="1:76" s="1" customFormat="1" ht="10.9" customHeight="1" x14ac:dyDescent="0.3">
      <c r="B93" s="29"/>
      <c r="AQ93" s="30"/>
      <c r="AS93" s="86"/>
      <c r="AT93" s="47"/>
      <c r="AU93" s="47"/>
      <c r="AV93" s="49"/>
    </row>
    <row r="94" spans="1:76" s="1" customFormat="1" ht="30" customHeight="1" x14ac:dyDescent="0.3">
      <c r="B94" s="29"/>
      <c r="C94" s="87" t="s">
        <v>79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190">
        <f>SUM(G88:AG91)</f>
        <v>0</v>
      </c>
      <c r="AH94" s="190"/>
      <c r="AI94" s="190"/>
      <c r="AJ94" s="190"/>
      <c r="AK94" s="190"/>
      <c r="AL94" s="190"/>
      <c r="AM94" s="190"/>
      <c r="AN94" s="190">
        <f>SUM(AN88:AN91)</f>
        <v>0</v>
      </c>
      <c r="AO94" s="190"/>
      <c r="AP94" s="190"/>
      <c r="AQ94" s="30"/>
    </row>
    <row r="95" spans="1:76" s="1" customFormat="1" ht="6.95" customHeight="1" x14ac:dyDescent="0.3">
      <c r="B95" s="50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2"/>
    </row>
  </sheetData>
  <mergeCells count="53">
    <mergeCell ref="AG87:AM87"/>
    <mergeCell ref="AN87:AP87"/>
    <mergeCell ref="AG92:AM92"/>
    <mergeCell ref="AN92:AP92"/>
    <mergeCell ref="AS82:AT84"/>
    <mergeCell ref="AM83:AP83"/>
    <mergeCell ref="AG90:AM90"/>
    <mergeCell ref="AN90:AP90"/>
    <mergeCell ref="AG91:AM91"/>
    <mergeCell ref="AN91:AP91"/>
    <mergeCell ref="AG94:AM94"/>
    <mergeCell ref="AN94:AP94"/>
    <mergeCell ref="AN88:AP88"/>
    <mergeCell ref="AG88:AM88"/>
    <mergeCell ref="D88:H88"/>
    <mergeCell ref="J88:AF88"/>
    <mergeCell ref="J89:AF89"/>
    <mergeCell ref="AG89:AM89"/>
    <mergeCell ref="AN89:AP89"/>
    <mergeCell ref="J90:AF90"/>
    <mergeCell ref="J91:AF91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  <mergeCell ref="AK26:AO26"/>
    <mergeCell ref="AK27:AO27"/>
    <mergeCell ref="AK29:AO29"/>
  </mergeCells>
  <hyperlinks>
    <hyperlink ref="K1:S1" location="C2" display="1) Souhrnný list stavby" xr:uid="{00000000-0004-0000-0000-000000000000}"/>
    <hyperlink ref="W1:AF1" location="C87" display="2) Rekapitulace objektů" xr:uid="{00000000-0004-0000-0000-000001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342"/>
  <sheetViews>
    <sheetView showGridLines="0" zoomScaleNormal="100" workbookViewId="0">
      <pane ySplit="1" topLeftCell="A2" activePane="bottomLeft" state="frozen"/>
      <selection pane="bottomLeft" activeCell="C4" sqref="C4:Q5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15"/>
      <c r="B1" s="12"/>
      <c r="C1" s="12"/>
      <c r="D1" s="13" t="s">
        <v>1</v>
      </c>
      <c r="E1" s="12"/>
      <c r="F1" s="14" t="s">
        <v>80</v>
      </c>
      <c r="G1" s="14"/>
      <c r="H1" s="242" t="s">
        <v>81</v>
      </c>
      <c r="I1" s="242"/>
      <c r="J1" s="242"/>
      <c r="K1" s="242"/>
      <c r="L1" s="14" t="s">
        <v>82</v>
      </c>
      <c r="M1" s="12"/>
      <c r="N1" s="12"/>
      <c r="O1" s="13" t="s">
        <v>83</v>
      </c>
      <c r="P1" s="12"/>
      <c r="Q1" s="12"/>
      <c r="R1" s="12"/>
      <c r="S1" s="14" t="s">
        <v>84</v>
      </c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67" t="s">
        <v>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AT2" s="17" t="s">
        <v>75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T3" s="158" t="s">
        <v>12</v>
      </c>
      <c r="AT3" s="17" t="s">
        <v>85</v>
      </c>
    </row>
    <row r="4" spans="1:66" ht="36.950000000000003" customHeight="1" x14ac:dyDescent="0.3">
      <c r="B4" s="21"/>
      <c r="C4" s="169" t="s">
        <v>86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22"/>
      <c r="AT4" s="17" t="s">
        <v>6</v>
      </c>
    </row>
    <row r="5" spans="1:66" ht="6.95" customHeight="1" x14ac:dyDescent="0.3">
      <c r="B5" s="21"/>
      <c r="R5" s="22"/>
    </row>
    <row r="6" spans="1:66" ht="25.35" customHeight="1" x14ac:dyDescent="0.3">
      <c r="B6" s="21"/>
      <c r="D6" s="26" t="s">
        <v>15</v>
      </c>
      <c r="F6" s="232" t="s">
        <v>378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R6" s="2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66" s="1" customFormat="1" ht="32.85" customHeight="1" x14ac:dyDescent="0.3">
      <c r="B7" s="29"/>
      <c r="D7" s="25"/>
      <c r="F7" s="173" t="s">
        <v>379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R7" s="30"/>
    </row>
    <row r="8" spans="1:66" s="1" customFormat="1" ht="14.45" customHeight="1" x14ac:dyDescent="0.3">
      <c r="B8" s="29"/>
      <c r="D8" s="26" t="s">
        <v>16</v>
      </c>
      <c r="F8" s="24" t="s">
        <v>5</v>
      </c>
      <c r="M8" s="26" t="s">
        <v>17</v>
      </c>
      <c r="O8" s="24" t="s">
        <v>5</v>
      </c>
      <c r="R8" s="30"/>
    </row>
    <row r="9" spans="1:66" s="1" customFormat="1" ht="14.45" customHeight="1" x14ac:dyDescent="0.3">
      <c r="B9" s="29"/>
      <c r="D9" s="26" t="s">
        <v>18</v>
      </c>
      <c r="F9" s="24" t="s">
        <v>380</v>
      </c>
      <c r="M9" s="26" t="s">
        <v>20</v>
      </c>
      <c r="O9" s="220"/>
      <c r="P9" s="220"/>
      <c r="R9" s="30"/>
    </row>
    <row r="10" spans="1:66" s="1" customFormat="1" ht="10.9" customHeight="1" x14ac:dyDescent="0.3">
      <c r="B10" s="29"/>
      <c r="R10" s="30"/>
    </row>
    <row r="11" spans="1:66" s="1" customFormat="1" ht="14.45" customHeight="1" x14ac:dyDescent="0.3">
      <c r="B11" s="29"/>
      <c r="D11" s="26" t="s">
        <v>21</v>
      </c>
      <c r="F11" s="1" t="s">
        <v>377</v>
      </c>
      <c r="M11" s="26" t="s">
        <v>22</v>
      </c>
      <c r="O11" s="221" t="str">
        <f>IF('[1]Rekapitulace stavby'!AN10="","",'[1]Rekapitulace stavby'!AN10)</f>
        <v/>
      </c>
      <c r="P11" s="221"/>
      <c r="R11" s="30"/>
    </row>
    <row r="12" spans="1:66" s="1" customFormat="1" ht="18" customHeight="1" x14ac:dyDescent="0.3">
      <c r="B12" s="29"/>
      <c r="E12" s="24" t="str">
        <f>IF('[1]Rekapitulace stavby'!E11="","",'[1]Rekapitulace stavby'!E11)</f>
        <v xml:space="preserve"> </v>
      </c>
      <c r="M12" s="26" t="s">
        <v>23</v>
      </c>
      <c r="O12" s="221" t="str">
        <f>IF('[1]Rekapitulace stavby'!AN11="","",'[1]Rekapitulace stavby'!AN11)</f>
        <v/>
      </c>
      <c r="P12" s="221"/>
      <c r="R12" s="30"/>
    </row>
    <row r="13" spans="1:66" s="1" customFormat="1" ht="6.95" customHeight="1" x14ac:dyDescent="0.3">
      <c r="B13" s="29"/>
      <c r="R13" s="30"/>
    </row>
    <row r="14" spans="1:66" s="1" customFormat="1" ht="14.45" customHeight="1" x14ac:dyDescent="0.3">
      <c r="B14" s="29"/>
      <c r="D14" s="26" t="s">
        <v>24</v>
      </c>
      <c r="M14" s="26" t="s">
        <v>22</v>
      </c>
      <c r="O14" s="221" t="str">
        <f>IF('[1]Rekapitulace stavby'!AN13="","",'[1]Rekapitulace stavby'!AN13)</f>
        <v/>
      </c>
      <c r="P14" s="221"/>
      <c r="R14" s="30"/>
    </row>
    <row r="15" spans="1:66" s="1" customFormat="1" ht="18" customHeight="1" x14ac:dyDescent="0.3">
      <c r="B15" s="29"/>
      <c r="E15" s="24" t="str">
        <f>IF('[1]Rekapitulace stavby'!E14="","",'[1]Rekapitulace stavby'!E14)</f>
        <v xml:space="preserve"> </v>
      </c>
      <c r="M15" s="26" t="s">
        <v>23</v>
      </c>
      <c r="O15" s="221" t="str">
        <f>IF('[1]Rekapitulace stavby'!AN14="","",'[1]Rekapitulace stavby'!AN14)</f>
        <v/>
      </c>
      <c r="P15" s="221"/>
      <c r="R15" s="30"/>
    </row>
    <row r="16" spans="1:66" s="1" customFormat="1" ht="6.95" customHeight="1" x14ac:dyDescent="0.3">
      <c r="B16" s="29"/>
      <c r="R16" s="30"/>
    </row>
    <row r="17" spans="2:18" s="1" customFormat="1" ht="14.45" customHeight="1" x14ac:dyDescent="0.3">
      <c r="B17" s="29"/>
      <c r="D17" s="26" t="s">
        <v>25</v>
      </c>
      <c r="M17" s="26" t="s">
        <v>22</v>
      </c>
      <c r="O17" s="221" t="str">
        <f>IF('[1]Rekapitulace stavby'!AN16="","",'[1]Rekapitulace stavby'!AN16)</f>
        <v/>
      </c>
      <c r="P17" s="221"/>
      <c r="R17" s="30"/>
    </row>
    <row r="18" spans="2:18" s="1" customFormat="1" ht="18" customHeight="1" x14ac:dyDescent="0.3">
      <c r="B18" s="29"/>
      <c r="E18" s="24" t="str">
        <f>IF('[1]Rekapitulace stavby'!E17="","",'[1]Rekapitulace stavby'!E17)</f>
        <v xml:space="preserve"> </v>
      </c>
      <c r="M18" s="26" t="s">
        <v>23</v>
      </c>
      <c r="O18" s="221" t="str">
        <f>IF('[1]Rekapitulace stavby'!AN17="","",'[1]Rekapitulace stavby'!AN17)</f>
        <v/>
      </c>
      <c r="P18" s="221"/>
      <c r="R18" s="30"/>
    </row>
    <row r="19" spans="2:18" s="1" customFormat="1" ht="6.95" customHeight="1" x14ac:dyDescent="0.3">
      <c r="B19" s="29"/>
      <c r="R19" s="30"/>
    </row>
    <row r="20" spans="2:18" s="1" customFormat="1" ht="14.45" customHeight="1" x14ac:dyDescent="0.3">
      <c r="B20" s="29"/>
      <c r="D20" s="26" t="s">
        <v>27</v>
      </c>
      <c r="M20" s="26" t="s">
        <v>22</v>
      </c>
      <c r="O20" s="221" t="str">
        <f>IF('[1]Rekapitulace stavby'!AN19="","",'[1]Rekapitulace stavby'!AN19)</f>
        <v/>
      </c>
      <c r="P20" s="221"/>
      <c r="R20" s="30"/>
    </row>
    <row r="21" spans="2:18" s="1" customFormat="1" ht="18" customHeight="1" x14ac:dyDescent="0.3">
      <c r="B21" s="29"/>
      <c r="E21" s="24" t="str">
        <f>IF('[1]Rekapitulace stavby'!E20="","",'[1]Rekapitulace stavby'!E20)</f>
        <v xml:space="preserve"> </v>
      </c>
      <c r="M21" s="26" t="s">
        <v>23</v>
      </c>
      <c r="O21" s="221" t="str">
        <f>IF('[1]Rekapitulace stavby'!AN20="","",'[1]Rekapitulace stavby'!AN20)</f>
        <v/>
      </c>
      <c r="P21" s="221"/>
      <c r="R21" s="30"/>
    </row>
    <row r="22" spans="2:18" s="1" customFormat="1" ht="6.95" customHeight="1" x14ac:dyDescent="0.3">
      <c r="B22" s="29"/>
      <c r="R22" s="30"/>
    </row>
    <row r="23" spans="2:18" s="1" customFormat="1" ht="14.45" customHeight="1" x14ac:dyDescent="0.3">
      <c r="B23" s="29"/>
      <c r="D23" s="26" t="s">
        <v>28</v>
      </c>
      <c r="R23" s="30"/>
    </row>
    <row r="24" spans="2:18" s="1" customFormat="1" ht="16.5" customHeight="1" x14ac:dyDescent="0.3">
      <c r="B24" s="29"/>
      <c r="E24" s="175" t="s">
        <v>5</v>
      </c>
      <c r="F24" s="175"/>
      <c r="G24" s="175"/>
      <c r="H24" s="175"/>
      <c r="I24" s="175"/>
      <c r="J24" s="175"/>
      <c r="K24" s="175"/>
      <c r="L24" s="175"/>
      <c r="R24" s="30"/>
    </row>
    <row r="25" spans="2:18" s="1" customFormat="1" ht="6.95" customHeight="1" x14ac:dyDescent="0.3">
      <c r="B25" s="29"/>
      <c r="R25" s="30"/>
    </row>
    <row r="26" spans="2:18" s="1" customFormat="1" ht="6.95" customHeight="1" x14ac:dyDescent="0.3">
      <c r="B26" s="2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R26" s="30"/>
    </row>
    <row r="27" spans="2:18" s="1" customFormat="1" ht="14.45" customHeight="1" x14ac:dyDescent="0.3">
      <c r="B27" s="29"/>
      <c r="D27" s="89" t="s">
        <v>88</v>
      </c>
      <c r="M27" s="176">
        <f>N88</f>
        <v>0</v>
      </c>
      <c r="N27" s="176"/>
      <c r="O27" s="176"/>
      <c r="P27" s="176"/>
      <c r="R27" s="30"/>
    </row>
    <row r="28" spans="2:18" s="1" customFormat="1" ht="14.45" customHeight="1" x14ac:dyDescent="0.3">
      <c r="B28" s="29"/>
      <c r="D28" s="28" t="s">
        <v>89</v>
      </c>
      <c r="M28" s="176">
        <f>N98</f>
        <v>0</v>
      </c>
      <c r="N28" s="176"/>
      <c r="O28" s="176"/>
      <c r="P28" s="176"/>
      <c r="R28" s="30"/>
    </row>
    <row r="29" spans="2:18" s="1" customFormat="1" ht="6.95" customHeight="1" x14ac:dyDescent="0.3">
      <c r="B29" s="29"/>
      <c r="R29" s="30"/>
    </row>
    <row r="30" spans="2:18" s="1" customFormat="1" ht="25.35" customHeight="1" x14ac:dyDescent="0.3">
      <c r="B30" s="29"/>
      <c r="D30" s="90" t="s">
        <v>31</v>
      </c>
      <c r="M30" s="222">
        <f>ROUND(M27+M28,2)</f>
        <v>0</v>
      </c>
      <c r="N30" s="214"/>
      <c r="O30" s="214"/>
      <c r="P30" s="214"/>
      <c r="R30" s="30"/>
    </row>
    <row r="31" spans="2:18" s="1" customFormat="1" ht="6.95" customHeight="1" x14ac:dyDescent="0.3">
      <c r="B31" s="2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R31" s="30"/>
    </row>
    <row r="32" spans="2:18" s="1" customFormat="1" ht="14.45" customHeight="1" x14ac:dyDescent="0.3">
      <c r="B32" s="29"/>
      <c r="D32" s="34" t="s">
        <v>32</v>
      </c>
      <c r="E32" s="34" t="s">
        <v>33</v>
      </c>
      <c r="F32" s="142">
        <v>0.21</v>
      </c>
      <c r="G32" s="91" t="s">
        <v>34</v>
      </c>
      <c r="H32" s="213">
        <f>SUM(M30)</f>
        <v>0</v>
      </c>
      <c r="I32" s="214"/>
      <c r="J32" s="214"/>
      <c r="M32" s="213">
        <f>SUM(H32*0.21)</f>
        <v>0</v>
      </c>
      <c r="N32" s="214"/>
      <c r="O32" s="214"/>
      <c r="P32" s="214"/>
      <c r="R32" s="30"/>
    </row>
    <row r="33" spans="2:18" s="1" customFormat="1" ht="14.45" customHeight="1" x14ac:dyDescent="0.3">
      <c r="B33" s="29"/>
      <c r="E33" s="34" t="s">
        <v>35</v>
      </c>
      <c r="F33" s="142">
        <v>0.15</v>
      </c>
      <c r="G33" s="91" t="s">
        <v>34</v>
      </c>
      <c r="H33" s="213">
        <f>ROUND((SUM(BF98:BF101)+SUM(BF119:BF342)), 2)</f>
        <v>0</v>
      </c>
      <c r="I33" s="214"/>
      <c r="J33" s="214"/>
      <c r="M33" s="213">
        <f>ROUND(ROUND((SUM(BF98:BF101)+SUM(BF119:BF342)), 2)*F33, 2)</f>
        <v>0</v>
      </c>
      <c r="N33" s="214"/>
      <c r="O33" s="214"/>
      <c r="P33" s="214"/>
      <c r="R33" s="30"/>
    </row>
    <row r="34" spans="2:18" s="1" customFormat="1" ht="14.45" hidden="1" customHeight="1" x14ac:dyDescent="0.3">
      <c r="B34" s="29"/>
      <c r="E34" s="34" t="s">
        <v>36</v>
      </c>
      <c r="F34" s="142">
        <v>0.21</v>
      </c>
      <c r="G34" s="91" t="s">
        <v>34</v>
      </c>
      <c r="H34" s="213">
        <f>ROUND((SUM(BG98:BG101)+SUM(BG119:BG342)), 2)</f>
        <v>0</v>
      </c>
      <c r="I34" s="214"/>
      <c r="J34" s="214"/>
      <c r="M34" s="213">
        <v>0</v>
      </c>
      <c r="N34" s="214"/>
      <c r="O34" s="214"/>
      <c r="P34" s="214"/>
      <c r="R34" s="30"/>
    </row>
    <row r="35" spans="2:18" s="1" customFormat="1" ht="14.45" hidden="1" customHeight="1" x14ac:dyDescent="0.3">
      <c r="B35" s="29"/>
      <c r="E35" s="34" t="s">
        <v>37</v>
      </c>
      <c r="F35" s="142">
        <v>0.15</v>
      </c>
      <c r="G35" s="91" t="s">
        <v>34</v>
      </c>
      <c r="H35" s="213">
        <f>ROUND((SUM(BH98:BH101)+SUM(BH119:BH342)), 2)</f>
        <v>0</v>
      </c>
      <c r="I35" s="214"/>
      <c r="J35" s="214"/>
      <c r="M35" s="213">
        <v>0</v>
      </c>
      <c r="N35" s="214"/>
      <c r="O35" s="214"/>
      <c r="P35" s="214"/>
      <c r="R35" s="30"/>
    </row>
    <row r="36" spans="2:18" s="1" customFormat="1" ht="14.45" hidden="1" customHeight="1" x14ac:dyDescent="0.3">
      <c r="B36" s="29"/>
      <c r="E36" s="34" t="s">
        <v>38</v>
      </c>
      <c r="F36" s="142">
        <v>0</v>
      </c>
      <c r="G36" s="91" t="s">
        <v>34</v>
      </c>
      <c r="H36" s="213">
        <f>ROUND((SUM(BI98:BI101)+SUM(BI119:BI342)), 2)</f>
        <v>0</v>
      </c>
      <c r="I36" s="214"/>
      <c r="J36" s="214"/>
      <c r="M36" s="213">
        <v>0</v>
      </c>
      <c r="N36" s="214"/>
      <c r="O36" s="214"/>
      <c r="P36" s="214"/>
      <c r="R36" s="30"/>
    </row>
    <row r="37" spans="2:18" s="1" customFormat="1" ht="6.95" customHeight="1" x14ac:dyDescent="0.3">
      <c r="B37" s="29"/>
      <c r="R37" s="30"/>
    </row>
    <row r="38" spans="2:18" s="1" customFormat="1" ht="25.35" customHeight="1" x14ac:dyDescent="0.3">
      <c r="B38" s="29"/>
      <c r="C38" s="88"/>
      <c r="D38" s="92" t="s">
        <v>39</v>
      </c>
      <c r="E38" s="64"/>
      <c r="F38" s="64"/>
      <c r="G38" s="93" t="s">
        <v>40</v>
      </c>
      <c r="H38" s="94" t="s">
        <v>41</v>
      </c>
      <c r="I38" s="64"/>
      <c r="J38" s="64"/>
      <c r="K38" s="64"/>
      <c r="L38" s="234">
        <f>SUM(M30:M36)</f>
        <v>0</v>
      </c>
      <c r="M38" s="234"/>
      <c r="N38" s="234"/>
      <c r="O38" s="234"/>
      <c r="P38" s="235"/>
      <c r="Q38" s="88"/>
      <c r="R38" s="30"/>
    </row>
    <row r="39" spans="2:18" s="1" customFormat="1" ht="14.45" customHeight="1" x14ac:dyDescent="0.3">
      <c r="B39" s="29"/>
      <c r="R39" s="30"/>
    </row>
    <row r="40" spans="2:18" s="1" customFormat="1" ht="14.45" customHeight="1" x14ac:dyDescent="0.3">
      <c r="B40" s="29"/>
      <c r="R40" s="30"/>
    </row>
    <row r="41" spans="2:18" x14ac:dyDescent="0.3">
      <c r="B41" s="21"/>
      <c r="R41" s="22"/>
    </row>
    <row r="42" spans="2:18" x14ac:dyDescent="0.3">
      <c r="B42" s="21"/>
      <c r="R42" s="22"/>
    </row>
    <row r="43" spans="2:18" x14ac:dyDescent="0.3">
      <c r="B43" s="21"/>
      <c r="R43" s="22"/>
    </row>
    <row r="44" spans="2:18" x14ac:dyDescent="0.3">
      <c r="B44" s="21"/>
      <c r="R44" s="22"/>
    </row>
    <row r="45" spans="2:18" x14ac:dyDescent="0.3">
      <c r="B45" s="21"/>
      <c r="R45" s="22"/>
    </row>
    <row r="46" spans="2:18" x14ac:dyDescent="0.3">
      <c r="B46" s="21"/>
      <c r="R46" s="22"/>
    </row>
    <row r="47" spans="2:18" x14ac:dyDescent="0.3">
      <c r="B47" s="21"/>
      <c r="R47" s="22"/>
    </row>
    <row r="48" spans="2:18" x14ac:dyDescent="0.3">
      <c r="B48" s="21"/>
      <c r="R48" s="22"/>
    </row>
    <row r="49" spans="2:18" x14ac:dyDescent="0.3">
      <c r="B49" s="21"/>
      <c r="R49" s="22"/>
    </row>
    <row r="50" spans="2:18" s="1" customFormat="1" ht="15" x14ac:dyDescent="0.3">
      <c r="B50" s="29"/>
      <c r="D50" s="41" t="s">
        <v>42</v>
      </c>
      <c r="E50" s="42"/>
      <c r="F50" s="42"/>
      <c r="G50" s="42"/>
      <c r="H50" s="43"/>
      <c r="J50" s="41" t="s">
        <v>43</v>
      </c>
      <c r="K50" s="42"/>
      <c r="L50" s="42"/>
      <c r="M50" s="42"/>
      <c r="N50" s="42"/>
      <c r="O50" s="42"/>
      <c r="P50" s="43"/>
      <c r="R50" s="30"/>
    </row>
    <row r="51" spans="2:18" x14ac:dyDescent="0.3">
      <c r="B51" s="21"/>
      <c r="D51" s="44"/>
      <c r="H51" s="45"/>
      <c r="J51" s="44"/>
      <c r="P51" s="45"/>
      <c r="R51" s="22"/>
    </row>
    <row r="52" spans="2:18" x14ac:dyDescent="0.3">
      <c r="B52" s="21"/>
      <c r="D52" s="44"/>
      <c r="H52" s="45"/>
      <c r="J52" s="44"/>
      <c r="P52" s="45"/>
      <c r="R52" s="22"/>
    </row>
    <row r="53" spans="2:18" x14ac:dyDescent="0.3">
      <c r="B53" s="21"/>
      <c r="D53" s="44"/>
      <c r="H53" s="45"/>
      <c r="J53" s="44"/>
      <c r="P53" s="45"/>
      <c r="R53" s="22"/>
    </row>
    <row r="54" spans="2:18" x14ac:dyDescent="0.3">
      <c r="B54" s="21"/>
      <c r="D54" s="44"/>
      <c r="H54" s="45"/>
      <c r="J54" s="44"/>
      <c r="P54" s="45"/>
      <c r="R54" s="22"/>
    </row>
    <row r="55" spans="2:18" x14ac:dyDescent="0.3">
      <c r="B55" s="21"/>
      <c r="D55" s="44"/>
      <c r="H55" s="45"/>
      <c r="J55" s="44"/>
      <c r="P55" s="45"/>
      <c r="R55" s="22"/>
    </row>
    <row r="56" spans="2:18" x14ac:dyDescent="0.3">
      <c r="B56" s="21"/>
      <c r="D56" s="44"/>
      <c r="H56" s="45"/>
      <c r="J56" s="44"/>
      <c r="P56" s="45"/>
      <c r="R56" s="22"/>
    </row>
    <row r="57" spans="2:18" x14ac:dyDescent="0.3">
      <c r="B57" s="21"/>
      <c r="D57" s="44"/>
      <c r="H57" s="45"/>
      <c r="J57" s="44"/>
      <c r="P57" s="45"/>
      <c r="R57" s="22"/>
    </row>
    <row r="58" spans="2:18" x14ac:dyDescent="0.3">
      <c r="B58" s="21"/>
      <c r="D58" s="44"/>
      <c r="H58" s="45"/>
      <c r="J58" s="44"/>
      <c r="P58" s="45"/>
      <c r="R58" s="22"/>
    </row>
    <row r="59" spans="2:18" s="1" customFormat="1" ht="15" x14ac:dyDescent="0.3">
      <c r="B59" s="29"/>
      <c r="D59" s="46" t="s">
        <v>44</v>
      </c>
      <c r="E59" s="47"/>
      <c r="F59" s="47"/>
      <c r="G59" s="48" t="s">
        <v>45</v>
      </c>
      <c r="H59" s="49"/>
      <c r="J59" s="46" t="s">
        <v>44</v>
      </c>
      <c r="K59" s="47"/>
      <c r="L59" s="47"/>
      <c r="M59" s="47"/>
      <c r="N59" s="48" t="s">
        <v>45</v>
      </c>
      <c r="O59" s="47"/>
      <c r="P59" s="49"/>
      <c r="R59" s="30"/>
    </row>
    <row r="60" spans="2:18" x14ac:dyDescent="0.3">
      <c r="B60" s="21"/>
      <c r="R60" s="22"/>
    </row>
    <row r="61" spans="2:18" s="1" customFormat="1" ht="15" x14ac:dyDescent="0.3">
      <c r="B61" s="29"/>
      <c r="D61" s="41" t="s">
        <v>46</v>
      </c>
      <c r="E61" s="42"/>
      <c r="F61" s="42"/>
      <c r="G61" s="42"/>
      <c r="H61" s="43"/>
      <c r="J61" s="41" t="s">
        <v>47</v>
      </c>
      <c r="K61" s="42"/>
      <c r="L61" s="42"/>
      <c r="M61" s="42"/>
      <c r="N61" s="42"/>
      <c r="O61" s="42"/>
      <c r="P61" s="43"/>
      <c r="R61" s="30"/>
    </row>
    <row r="62" spans="2:18" x14ac:dyDescent="0.3">
      <c r="B62" s="21"/>
      <c r="D62" s="44"/>
      <c r="H62" s="45"/>
      <c r="J62" s="44"/>
      <c r="P62" s="45"/>
      <c r="R62" s="22"/>
    </row>
    <row r="63" spans="2:18" x14ac:dyDescent="0.3">
      <c r="B63" s="21"/>
      <c r="D63" s="44"/>
      <c r="H63" s="45"/>
      <c r="J63" s="44"/>
      <c r="P63" s="45"/>
      <c r="R63" s="22"/>
    </row>
    <row r="64" spans="2:18" x14ac:dyDescent="0.3">
      <c r="B64" s="21"/>
      <c r="D64" s="44"/>
      <c r="H64" s="45"/>
      <c r="J64" s="44"/>
      <c r="P64" s="45"/>
      <c r="R64" s="22"/>
    </row>
    <row r="65" spans="2:18" x14ac:dyDescent="0.3">
      <c r="B65" s="21"/>
      <c r="D65" s="44"/>
      <c r="H65" s="45"/>
      <c r="J65" s="44"/>
      <c r="P65" s="45"/>
      <c r="R65" s="22"/>
    </row>
    <row r="66" spans="2:18" x14ac:dyDescent="0.3">
      <c r="B66" s="21"/>
      <c r="D66" s="44"/>
      <c r="H66" s="45"/>
      <c r="J66" s="44"/>
      <c r="P66" s="45"/>
      <c r="R66" s="22"/>
    </row>
    <row r="67" spans="2:18" x14ac:dyDescent="0.3">
      <c r="B67" s="21"/>
      <c r="D67" s="44"/>
      <c r="H67" s="45"/>
      <c r="J67" s="44"/>
      <c r="P67" s="45"/>
      <c r="R67" s="22"/>
    </row>
    <row r="68" spans="2:18" x14ac:dyDescent="0.3">
      <c r="B68" s="21"/>
      <c r="D68" s="44"/>
      <c r="H68" s="45"/>
      <c r="J68" s="44"/>
      <c r="P68" s="45"/>
      <c r="R68" s="22"/>
    </row>
    <row r="69" spans="2:18" x14ac:dyDescent="0.3">
      <c r="B69" s="21"/>
      <c r="D69" s="44"/>
      <c r="H69" s="45"/>
      <c r="J69" s="44"/>
      <c r="P69" s="45"/>
      <c r="R69" s="22"/>
    </row>
    <row r="70" spans="2:18" s="1" customFormat="1" ht="15" x14ac:dyDescent="0.3">
      <c r="B70" s="29"/>
      <c r="D70" s="46" t="s">
        <v>44</v>
      </c>
      <c r="E70" s="47"/>
      <c r="F70" s="47"/>
      <c r="G70" s="48" t="s">
        <v>45</v>
      </c>
      <c r="H70" s="49"/>
      <c r="J70" s="46" t="s">
        <v>44</v>
      </c>
      <c r="K70" s="47"/>
      <c r="L70" s="47"/>
      <c r="M70" s="47"/>
      <c r="N70" s="48" t="s">
        <v>45</v>
      </c>
      <c r="O70" s="47"/>
      <c r="P70" s="49"/>
      <c r="R70" s="30"/>
    </row>
    <row r="71" spans="2:18" s="1" customFormat="1" ht="14.45" customHeight="1" x14ac:dyDescent="0.3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2"/>
    </row>
    <row r="75" spans="2:18" s="1" customFormat="1" ht="6.95" customHeight="1" x14ac:dyDescent="0.3"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5"/>
    </row>
    <row r="76" spans="2:18" s="1" customFormat="1" ht="36.950000000000003" customHeight="1" x14ac:dyDescent="0.3">
      <c r="B76" s="29"/>
      <c r="C76" s="169" t="s">
        <v>90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30"/>
    </row>
    <row r="77" spans="2:18" s="1" customFormat="1" ht="6.95" customHeight="1" x14ac:dyDescent="0.3">
      <c r="B77" s="29"/>
      <c r="R77" s="30"/>
    </row>
    <row r="78" spans="2:18" s="1" customFormat="1" ht="30" customHeight="1" x14ac:dyDescent="0.3">
      <c r="B78" s="29"/>
      <c r="C78" s="26" t="s">
        <v>15</v>
      </c>
      <c r="F78" s="218" t="str">
        <f>F6</f>
        <v>DPS 05.2.1 Technologické zařízení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R78" s="30"/>
    </row>
    <row r="79" spans="2:18" s="1" customFormat="1" ht="36.950000000000003" customHeight="1" x14ac:dyDescent="0.3">
      <c r="B79" s="29"/>
      <c r="C79" s="59" t="s">
        <v>87</v>
      </c>
      <c r="F79" s="187" t="str">
        <f>F7</f>
        <v>Technologické zařízení kotelny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R79" s="30"/>
    </row>
    <row r="80" spans="2:18" s="1" customFormat="1" ht="6.95" customHeight="1" x14ac:dyDescent="0.3">
      <c r="B80" s="29"/>
      <c r="R80" s="30"/>
    </row>
    <row r="81" spans="1:47" s="1" customFormat="1" ht="18" customHeight="1" x14ac:dyDescent="0.3">
      <c r="B81" s="29"/>
      <c r="C81" s="26" t="s">
        <v>18</v>
      </c>
      <c r="F81" s="24" t="str">
        <f>F9</f>
        <v>ČOV TIŠNOV, BŘEZINA</v>
      </c>
      <c r="K81" s="26" t="s">
        <v>20</v>
      </c>
      <c r="M81" s="220" t="str">
        <f>IF(O9="","",O9)</f>
        <v/>
      </c>
      <c r="N81" s="220"/>
      <c r="O81" s="220"/>
      <c r="P81" s="220"/>
      <c r="R81" s="30"/>
    </row>
    <row r="82" spans="1:47" s="1" customFormat="1" ht="6.95" customHeight="1" x14ac:dyDescent="0.3">
      <c r="B82" s="29"/>
      <c r="R82" s="30"/>
    </row>
    <row r="83" spans="1:47" s="1" customFormat="1" ht="15" x14ac:dyDescent="0.3">
      <c r="B83" s="29"/>
      <c r="C83" s="26" t="s">
        <v>21</v>
      </c>
      <c r="F83" s="24" t="str">
        <f>E12</f>
        <v xml:space="preserve"> </v>
      </c>
      <c r="K83" s="26" t="s">
        <v>25</v>
      </c>
      <c r="M83" s="221" t="str">
        <f>E18</f>
        <v xml:space="preserve"> </v>
      </c>
      <c r="N83" s="221"/>
      <c r="O83" s="221"/>
      <c r="P83" s="221"/>
      <c r="Q83" s="221"/>
      <c r="R83" s="30"/>
    </row>
    <row r="84" spans="1:47" s="1" customFormat="1" ht="14.45" customHeight="1" x14ac:dyDescent="0.3">
      <c r="B84" s="29"/>
      <c r="C84" s="26" t="s">
        <v>24</v>
      </c>
      <c r="F84" s="24" t="str">
        <f>IF(E15="","",E15)</f>
        <v xml:space="preserve"> </v>
      </c>
      <c r="K84" s="26" t="s">
        <v>27</v>
      </c>
      <c r="M84" s="221" t="str">
        <f>E21</f>
        <v xml:space="preserve"> </v>
      </c>
      <c r="N84" s="221"/>
      <c r="O84" s="221"/>
      <c r="P84" s="221"/>
      <c r="Q84" s="221"/>
      <c r="R84" s="30"/>
    </row>
    <row r="85" spans="1:47" s="1" customFormat="1" ht="10.35" customHeight="1" x14ac:dyDescent="0.3">
      <c r="B85" s="29"/>
      <c r="R85" s="30"/>
    </row>
    <row r="86" spans="1:47" s="1" customFormat="1" ht="29.25" customHeight="1" x14ac:dyDescent="0.3">
      <c r="B86" s="29"/>
      <c r="C86" s="243" t="s">
        <v>91</v>
      </c>
      <c r="D86" s="244"/>
      <c r="E86" s="244"/>
      <c r="F86" s="244"/>
      <c r="G86" s="244"/>
      <c r="H86" s="88"/>
      <c r="I86" s="88"/>
      <c r="J86" s="88"/>
      <c r="K86" s="88"/>
      <c r="L86" s="88"/>
      <c r="M86" s="88"/>
      <c r="N86" s="243" t="s">
        <v>92</v>
      </c>
      <c r="O86" s="244"/>
      <c r="P86" s="244"/>
      <c r="Q86" s="244"/>
      <c r="R86" s="30"/>
    </row>
    <row r="87" spans="1:47" s="1" customFormat="1" ht="10.35" customHeight="1" x14ac:dyDescent="0.3">
      <c r="B87" s="29"/>
      <c r="R87" s="30"/>
    </row>
    <row r="88" spans="1:47" s="1" customFormat="1" ht="29.25" customHeight="1" x14ac:dyDescent="0.3">
      <c r="B88" s="29"/>
      <c r="C88" s="95" t="s">
        <v>93</v>
      </c>
      <c r="N88" s="195">
        <f>N119</f>
        <v>0</v>
      </c>
      <c r="O88" s="229"/>
      <c r="P88" s="229"/>
      <c r="Q88" s="229"/>
      <c r="R88" s="30"/>
      <c r="AU88" s="17" t="s">
        <v>94</v>
      </c>
    </row>
    <row r="89" spans="1:47" s="6" customFormat="1" ht="24.95" customHeight="1" x14ac:dyDescent="0.3">
      <c r="B89" s="96"/>
      <c r="D89" s="97" t="s">
        <v>95</v>
      </c>
      <c r="N89" s="245">
        <f>N120</f>
        <v>0</v>
      </c>
      <c r="O89" s="246"/>
      <c r="P89" s="246"/>
      <c r="Q89" s="246"/>
      <c r="R89" s="98"/>
    </row>
    <row r="90" spans="1:47" s="7" customFormat="1" ht="19.899999999999999" customHeight="1" x14ac:dyDescent="0.3">
      <c r="B90" s="99"/>
      <c r="D90" s="100" t="s">
        <v>96</v>
      </c>
      <c r="N90" s="227">
        <f>N121</f>
        <v>0</v>
      </c>
      <c r="O90" s="228"/>
      <c r="P90" s="228"/>
      <c r="Q90" s="228"/>
      <c r="R90" s="101"/>
    </row>
    <row r="91" spans="1:47" s="7" customFormat="1" ht="19.899999999999999" customHeight="1" x14ac:dyDescent="0.3">
      <c r="B91" s="99"/>
      <c r="D91" s="100" t="s">
        <v>97</v>
      </c>
      <c r="N91" s="227">
        <f>N159</f>
        <v>0</v>
      </c>
      <c r="O91" s="228"/>
      <c r="P91" s="228"/>
      <c r="Q91" s="228"/>
      <c r="R91" s="101"/>
    </row>
    <row r="92" spans="1:47" s="7" customFormat="1" ht="19.899999999999999" customHeight="1" x14ac:dyDescent="0.3">
      <c r="B92" s="99"/>
      <c r="D92" s="100" t="s">
        <v>302</v>
      </c>
      <c r="N92" s="227">
        <f>N170</f>
        <v>0</v>
      </c>
      <c r="O92" s="228"/>
      <c r="P92" s="228"/>
      <c r="Q92" s="228"/>
      <c r="R92" s="101"/>
    </row>
    <row r="93" spans="1:47" s="6" customFormat="1" ht="24.95" customHeight="1" x14ac:dyDescent="0.3">
      <c r="A93" s="7"/>
      <c r="B93" s="99"/>
      <c r="C93" s="7"/>
      <c r="D93" s="100" t="s">
        <v>98</v>
      </c>
      <c r="E93" s="7"/>
      <c r="F93" s="7"/>
      <c r="G93" s="7"/>
      <c r="H93" s="7"/>
      <c r="I93" s="7"/>
      <c r="J93" s="7"/>
      <c r="K93" s="7"/>
      <c r="L93" s="7"/>
      <c r="M93" s="7"/>
      <c r="N93" s="227">
        <f>N220</f>
        <v>0</v>
      </c>
      <c r="O93" s="228"/>
      <c r="P93" s="228"/>
      <c r="Q93" s="228"/>
      <c r="R93" s="101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47" s="7" customFormat="1" ht="19.899999999999999" customHeight="1" x14ac:dyDescent="0.3">
      <c r="B94" s="99"/>
      <c r="D94" s="100" t="s">
        <v>99</v>
      </c>
      <c r="N94" s="227">
        <f>N263</f>
        <v>0</v>
      </c>
      <c r="O94" s="228"/>
      <c r="P94" s="228"/>
      <c r="Q94" s="228"/>
      <c r="R94" s="101"/>
    </row>
    <row r="95" spans="1:47" s="7" customFormat="1" ht="19.899999999999999" customHeight="1" x14ac:dyDescent="0.3">
      <c r="B95" s="99"/>
      <c r="D95" s="100" t="s">
        <v>100</v>
      </c>
      <c r="N95" s="227">
        <f>N306</f>
        <v>0</v>
      </c>
      <c r="O95" s="228"/>
      <c r="P95" s="228"/>
      <c r="Q95" s="228"/>
      <c r="R95" s="101"/>
    </row>
    <row r="96" spans="1:47" s="7" customFormat="1" ht="19.899999999999999" customHeight="1" x14ac:dyDescent="0.3">
      <c r="B96" s="99"/>
      <c r="D96" s="100" t="s">
        <v>189</v>
      </c>
      <c r="N96" s="227">
        <f>N337</f>
        <v>0</v>
      </c>
      <c r="O96" s="228"/>
      <c r="P96" s="228"/>
      <c r="Q96" s="228"/>
      <c r="R96" s="101"/>
    </row>
    <row r="97" spans="1:65" s="7" customFormat="1" ht="19.899999999999999" customHeight="1" x14ac:dyDescent="0.3">
      <c r="A97" s="1"/>
      <c r="B97" s="2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0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65" s="7" customFormat="1" ht="19.899999999999999" customHeight="1" x14ac:dyDescent="0.3">
      <c r="A98" s="1"/>
      <c r="B98" s="29"/>
      <c r="C98" s="95" t="s">
        <v>101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229">
        <v>0</v>
      </c>
      <c r="O98" s="230"/>
      <c r="P98" s="230"/>
      <c r="Q98" s="230"/>
      <c r="R98" s="30"/>
      <c r="S98" s="1"/>
      <c r="T98" s="102"/>
      <c r="U98" s="103" t="s">
        <v>32</v>
      </c>
      <c r="V98" s="1"/>
      <c r="W98" s="1"/>
      <c r="X98" s="1"/>
      <c r="Y98" s="1"/>
      <c r="Z98" s="1"/>
      <c r="AA98" s="1"/>
      <c r="AB98" s="1"/>
      <c r="AC98" s="1"/>
    </row>
    <row r="99" spans="1:65" s="1" customFormat="1" ht="21.75" customHeight="1" x14ac:dyDescent="0.3">
      <c r="B99" s="104"/>
      <c r="C99" s="105"/>
      <c r="D99" s="231" t="s">
        <v>102</v>
      </c>
      <c r="E99" s="231"/>
      <c r="F99" s="231"/>
      <c r="G99" s="231"/>
      <c r="H99" s="231"/>
      <c r="I99" s="105"/>
      <c r="J99" s="105"/>
      <c r="K99" s="105"/>
      <c r="L99" s="105"/>
      <c r="M99" s="105"/>
      <c r="N99" s="217">
        <v>0</v>
      </c>
      <c r="O99" s="217"/>
      <c r="P99" s="217"/>
      <c r="Q99" s="217"/>
      <c r="R99" s="106"/>
      <c r="S99" s="105"/>
      <c r="T99" s="107"/>
      <c r="U99" s="108" t="s">
        <v>33</v>
      </c>
      <c r="V99" s="105"/>
      <c r="W99" s="105"/>
      <c r="X99" s="105"/>
      <c r="Y99" s="105"/>
      <c r="Z99" s="105"/>
      <c r="AA99" s="105"/>
      <c r="AB99" s="105"/>
      <c r="AC99" s="105"/>
    </row>
    <row r="100" spans="1:65" s="1" customFormat="1" ht="29.25" customHeight="1" x14ac:dyDescent="0.3">
      <c r="B100" s="104"/>
      <c r="C100" s="105"/>
      <c r="D100" s="144" t="s">
        <v>104</v>
      </c>
      <c r="E100" s="105"/>
      <c r="F100" s="105"/>
      <c r="G100" s="105"/>
      <c r="H100" s="105"/>
      <c r="I100" s="105"/>
      <c r="J100" s="105"/>
      <c r="K100" s="105"/>
      <c r="L100" s="105"/>
      <c r="M100" s="105"/>
      <c r="N100" s="217">
        <v>0</v>
      </c>
      <c r="O100" s="217"/>
      <c r="P100" s="217"/>
      <c r="Q100" s="217"/>
      <c r="R100" s="106"/>
      <c r="S100" s="105"/>
      <c r="T100" s="111"/>
      <c r="U100" s="112" t="s">
        <v>33</v>
      </c>
      <c r="V100" s="105"/>
      <c r="W100" s="105"/>
      <c r="X100" s="105"/>
      <c r="Y100" s="105"/>
      <c r="Z100" s="105"/>
      <c r="AA100" s="105"/>
      <c r="AB100" s="105"/>
      <c r="AC100" s="105"/>
    </row>
    <row r="101" spans="1:65" s="1" customFormat="1" ht="18" customHeight="1" x14ac:dyDescent="0.3">
      <c r="B101" s="29"/>
      <c r="R101" s="30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9" t="s">
        <v>103</v>
      </c>
      <c r="AZ101" s="105"/>
      <c r="BA101" s="105"/>
      <c r="BB101" s="105"/>
      <c r="BC101" s="105"/>
      <c r="BD101" s="105"/>
      <c r="BE101" s="110">
        <f>IF(U101="základní",N101,0)</f>
        <v>0</v>
      </c>
      <c r="BF101" s="110">
        <f>IF(U101="snížená",N101,0)</f>
        <v>0</v>
      </c>
      <c r="BG101" s="110">
        <f>IF(U101="zákl. přenesená",N101,0)</f>
        <v>0</v>
      </c>
      <c r="BH101" s="110">
        <f>IF(U101="sníž. přenesená",N101,0)</f>
        <v>0</v>
      </c>
      <c r="BI101" s="110">
        <f>IF(U101="nulová",N101,0)</f>
        <v>0</v>
      </c>
      <c r="BJ101" s="109" t="s">
        <v>74</v>
      </c>
      <c r="BK101" s="105"/>
      <c r="BL101" s="105"/>
      <c r="BM101" s="105"/>
    </row>
    <row r="102" spans="1:65" s="1" customFormat="1" ht="18" customHeight="1" x14ac:dyDescent="0.3">
      <c r="B102" s="29"/>
      <c r="C102" s="87" t="s">
        <v>79</v>
      </c>
      <c r="D102" s="88"/>
      <c r="E102" s="88"/>
      <c r="F102" s="88"/>
      <c r="G102" s="88"/>
      <c r="H102" s="88"/>
      <c r="I102" s="88"/>
      <c r="J102" s="88"/>
      <c r="K102" s="88"/>
      <c r="L102" s="190">
        <f>ROUND(SUM(N88+N98),2)</f>
        <v>0</v>
      </c>
      <c r="M102" s="190"/>
      <c r="N102" s="190"/>
      <c r="O102" s="190"/>
      <c r="P102" s="190"/>
      <c r="Q102" s="190"/>
      <c r="R102" s="30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9" t="s">
        <v>105</v>
      </c>
      <c r="AZ102" s="105"/>
      <c r="BA102" s="105"/>
      <c r="BB102" s="105"/>
      <c r="BC102" s="105"/>
      <c r="BD102" s="105"/>
      <c r="BE102" s="110">
        <f>IF(U102="základní",N102,0)</f>
        <v>0</v>
      </c>
      <c r="BF102" s="110">
        <f>IF(U102="snížená",N102,0)</f>
        <v>0</v>
      </c>
      <c r="BG102" s="110">
        <f>IF(U102="zákl. přenesená",N102,0)</f>
        <v>0</v>
      </c>
      <c r="BH102" s="110">
        <f>IF(U102="sníž. přenesená",N102,0)</f>
        <v>0</v>
      </c>
      <c r="BI102" s="110">
        <f>IF(U102="nulová",N102,0)</f>
        <v>0</v>
      </c>
      <c r="BJ102" s="109" t="s">
        <v>74</v>
      </c>
      <c r="BK102" s="105"/>
      <c r="BL102" s="105"/>
      <c r="BM102" s="105"/>
    </row>
    <row r="103" spans="1:65" s="1" customFormat="1" x14ac:dyDescent="0.3"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2"/>
    </row>
    <row r="104" spans="1:65" s="1" customFormat="1" ht="29.2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spans="1:65" s="1" customFormat="1" ht="6.9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7" spans="1:65" x14ac:dyDescent="0.3">
      <c r="A107" s="1"/>
      <c r="B107" s="53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65" ht="21" x14ac:dyDescent="0.3">
      <c r="A108" s="1"/>
      <c r="B108" s="29"/>
      <c r="C108" s="169" t="s">
        <v>106</v>
      </c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30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65" s="1" customFormat="1" ht="6.95" customHeight="1" x14ac:dyDescent="0.3">
      <c r="B109" s="29"/>
      <c r="R109" s="30"/>
    </row>
    <row r="110" spans="1:65" s="1" customFormat="1" ht="36.950000000000003" customHeight="1" x14ac:dyDescent="0.3">
      <c r="B110" s="29"/>
      <c r="C110" s="26" t="s">
        <v>15</v>
      </c>
      <c r="F110" s="218" t="str">
        <f>F6</f>
        <v>DPS 05.2.1 Technologické zařízení</v>
      </c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R110" s="30"/>
    </row>
    <row r="111" spans="1:65" s="1" customFormat="1" ht="30.75" customHeight="1" x14ac:dyDescent="0.3">
      <c r="B111" s="29"/>
      <c r="C111" s="59" t="s">
        <v>87</v>
      </c>
      <c r="F111" s="187" t="str">
        <f>F7</f>
        <v>Technologické zařízení kotelny</v>
      </c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R111" s="30"/>
    </row>
    <row r="112" spans="1:65" s="1" customFormat="1" ht="30" customHeight="1" x14ac:dyDescent="0.3">
      <c r="B112" s="29"/>
      <c r="R112" s="30"/>
    </row>
    <row r="113" spans="1:63" s="1" customFormat="1" ht="36.950000000000003" customHeight="1" x14ac:dyDescent="0.3">
      <c r="B113" s="29"/>
      <c r="C113" s="26" t="s">
        <v>18</v>
      </c>
      <c r="F113" s="24" t="str">
        <f>F9</f>
        <v>ČOV TIŠNOV, BŘEZINA</v>
      </c>
      <c r="K113" s="26" t="s">
        <v>20</v>
      </c>
      <c r="M113" s="220" t="str">
        <f>IF(O9="","",O9)</f>
        <v/>
      </c>
      <c r="N113" s="220"/>
      <c r="O113" s="220"/>
      <c r="P113" s="220"/>
      <c r="R113" s="30"/>
    </row>
    <row r="114" spans="1:63" s="1" customFormat="1" ht="6.95" customHeight="1" x14ac:dyDescent="0.3">
      <c r="B114" s="29"/>
      <c r="R114" s="30"/>
    </row>
    <row r="115" spans="1:63" s="1" customFormat="1" ht="18" customHeight="1" x14ac:dyDescent="0.3">
      <c r="B115" s="29"/>
      <c r="C115" s="26" t="s">
        <v>21</v>
      </c>
      <c r="F115" s="24" t="str">
        <f>E12</f>
        <v xml:space="preserve"> </v>
      </c>
      <c r="K115" s="26" t="s">
        <v>25</v>
      </c>
      <c r="M115" s="221" t="str">
        <f>E18</f>
        <v xml:space="preserve"> </v>
      </c>
      <c r="N115" s="221"/>
      <c r="O115" s="221"/>
      <c r="P115" s="221"/>
      <c r="Q115" s="221"/>
      <c r="R115" s="30"/>
    </row>
    <row r="116" spans="1:63" s="1" customFormat="1" ht="6.95" customHeight="1" x14ac:dyDescent="0.3">
      <c r="B116" s="29"/>
      <c r="C116" s="26" t="s">
        <v>24</v>
      </c>
      <c r="F116" s="24" t="str">
        <f>IF(E15="","",E15)</f>
        <v xml:space="preserve"> </v>
      </c>
      <c r="K116" s="26" t="s">
        <v>27</v>
      </c>
      <c r="M116" s="221" t="str">
        <f>E21</f>
        <v xml:space="preserve"> </v>
      </c>
      <c r="N116" s="221"/>
      <c r="O116" s="221"/>
      <c r="P116" s="221"/>
      <c r="Q116" s="221"/>
      <c r="R116" s="30"/>
    </row>
    <row r="117" spans="1:63" s="1" customFormat="1" x14ac:dyDescent="0.3">
      <c r="B117" s="29"/>
      <c r="R117" s="30"/>
    </row>
    <row r="118" spans="1:63" s="1" customFormat="1" ht="14.45" customHeight="1" x14ac:dyDescent="0.3">
      <c r="A118" s="8"/>
      <c r="B118" s="113"/>
      <c r="C118" s="114" t="s">
        <v>107</v>
      </c>
      <c r="D118" s="143" t="s">
        <v>108</v>
      </c>
      <c r="E118" s="143" t="s">
        <v>50</v>
      </c>
      <c r="F118" s="223" t="s">
        <v>109</v>
      </c>
      <c r="G118" s="223"/>
      <c r="H118" s="223"/>
      <c r="I118" s="223"/>
      <c r="J118" s="143" t="s">
        <v>110</v>
      </c>
      <c r="K118" s="143" t="s">
        <v>111</v>
      </c>
      <c r="L118" s="223" t="s">
        <v>112</v>
      </c>
      <c r="M118" s="223"/>
      <c r="N118" s="223" t="s">
        <v>92</v>
      </c>
      <c r="O118" s="223"/>
      <c r="P118" s="223"/>
      <c r="Q118" s="224"/>
      <c r="R118" s="115"/>
      <c r="S118" s="8"/>
      <c r="T118" s="65" t="s">
        <v>113</v>
      </c>
      <c r="U118" s="66" t="s">
        <v>32</v>
      </c>
      <c r="V118" s="66" t="s">
        <v>114</v>
      </c>
      <c r="W118" s="66" t="s">
        <v>115</v>
      </c>
      <c r="X118" s="66" t="s">
        <v>116</v>
      </c>
      <c r="Y118" s="66" t="s">
        <v>117</v>
      </c>
      <c r="Z118" s="66" t="s">
        <v>118</v>
      </c>
      <c r="AA118" s="67" t="s">
        <v>119</v>
      </c>
      <c r="AB118" s="8"/>
      <c r="AC118" s="8"/>
    </row>
    <row r="119" spans="1:63" s="1" customFormat="1" ht="21" customHeight="1" x14ac:dyDescent="0.35">
      <c r="B119" s="29"/>
      <c r="C119" s="69" t="s">
        <v>88</v>
      </c>
      <c r="N119" s="225">
        <f>SUM(N120)</f>
        <v>0</v>
      </c>
      <c r="O119" s="226"/>
      <c r="P119" s="226"/>
      <c r="Q119" s="226"/>
      <c r="R119" s="30"/>
      <c r="T119" s="68"/>
      <c r="U119" s="42"/>
      <c r="V119" s="42"/>
      <c r="W119" s="116" t="e">
        <f>#REF!+W120</f>
        <v>#REF!</v>
      </c>
      <c r="X119" s="42"/>
      <c r="Y119" s="116" t="e">
        <f>#REF!+Y120</f>
        <v>#REF!</v>
      </c>
      <c r="Z119" s="42"/>
      <c r="AA119" s="117" t="e">
        <f>#REF!+AA120</f>
        <v>#REF!</v>
      </c>
    </row>
    <row r="120" spans="1:63" s="8" customFormat="1" ht="29.25" customHeight="1" x14ac:dyDescent="0.35">
      <c r="A120" s="9"/>
      <c r="B120" s="119"/>
      <c r="C120" s="9"/>
      <c r="D120" s="120" t="s">
        <v>95</v>
      </c>
      <c r="E120" s="120"/>
      <c r="F120" s="120"/>
      <c r="G120" s="120"/>
      <c r="H120" s="120"/>
      <c r="I120" s="120"/>
      <c r="J120" s="120"/>
      <c r="K120" s="120"/>
      <c r="L120" s="120"/>
      <c r="M120" s="120"/>
      <c r="N120" s="238">
        <f>SUM(N121+N159+N170+N220+N263+N306+N337)</f>
        <v>0</v>
      </c>
      <c r="O120" s="239"/>
      <c r="P120" s="239"/>
      <c r="Q120" s="239"/>
      <c r="R120" s="121"/>
      <c r="S120" s="9"/>
      <c r="T120" s="122"/>
      <c r="U120" s="9"/>
      <c r="V120" s="9"/>
      <c r="W120" s="123" t="e">
        <f>W121+W155+W170+#REF!+W220+W263+W307+W338</f>
        <v>#REF!</v>
      </c>
      <c r="X120" s="9"/>
      <c r="Y120" s="123" t="e">
        <f>Y121+Y155+Y170+#REF!+Y220+Y263+Y307+Y338</f>
        <v>#REF!</v>
      </c>
      <c r="Z120" s="9"/>
      <c r="AA120" s="124" t="e">
        <f>AA121+AA155+AA170+#REF!+AA220+AA263+AA307+AA338</f>
        <v>#REF!</v>
      </c>
      <c r="AB120" s="9"/>
      <c r="AC120" s="9"/>
    </row>
    <row r="121" spans="1:63" s="1" customFormat="1" ht="29.25" customHeight="1" x14ac:dyDescent="0.3">
      <c r="A121" s="9"/>
      <c r="B121" s="119"/>
      <c r="C121" s="9"/>
      <c r="D121" s="128" t="s">
        <v>96</v>
      </c>
      <c r="E121" s="128"/>
      <c r="F121" s="128"/>
      <c r="G121" s="128"/>
      <c r="H121" s="128"/>
      <c r="I121" s="128"/>
      <c r="J121" s="128"/>
      <c r="K121" s="128"/>
      <c r="L121" s="128"/>
      <c r="M121" s="128"/>
      <c r="N121" s="240">
        <f>SUM(N122:Q158)</f>
        <v>0</v>
      </c>
      <c r="O121" s="241"/>
      <c r="P121" s="241"/>
      <c r="Q121" s="241"/>
      <c r="R121" s="121"/>
      <c r="S121" s="9"/>
      <c r="T121" s="122"/>
      <c r="U121" s="9"/>
      <c r="V121" s="9"/>
      <c r="W121" s="123">
        <f>SUM(W147:W154)</f>
        <v>0</v>
      </c>
      <c r="X121" s="9"/>
      <c r="Y121" s="123">
        <f>SUM(Y147:Y154)</f>
        <v>0</v>
      </c>
      <c r="Z121" s="9"/>
      <c r="AA121" s="124">
        <f>SUM(AA147:AA154)</f>
        <v>0</v>
      </c>
      <c r="AB121" s="9"/>
      <c r="AC121" s="9"/>
      <c r="AT121" s="17" t="s">
        <v>67</v>
      </c>
      <c r="AU121" s="17" t="s">
        <v>94</v>
      </c>
      <c r="BK121" s="118" t="e">
        <f>#REF!+#REF!</f>
        <v>#REF!</v>
      </c>
    </row>
    <row r="122" spans="1:63" s="1" customFormat="1" ht="29.25" customHeight="1" x14ac:dyDescent="0.3">
      <c r="A122" s="9"/>
      <c r="B122" s="119"/>
      <c r="C122" s="129" t="s">
        <v>74</v>
      </c>
      <c r="D122" s="129" t="s">
        <v>121</v>
      </c>
      <c r="E122" s="130" t="s">
        <v>387</v>
      </c>
      <c r="F122" s="203" t="s">
        <v>388</v>
      </c>
      <c r="G122" s="203"/>
      <c r="H122" s="203"/>
      <c r="I122" s="203"/>
      <c r="J122" s="131" t="s">
        <v>238</v>
      </c>
      <c r="K122" s="132">
        <v>164.34700000000001</v>
      </c>
      <c r="L122" s="202">
        <v>0</v>
      </c>
      <c r="M122" s="202"/>
      <c r="N122" s="202">
        <f>ROUND(L122*K122,2)</f>
        <v>0</v>
      </c>
      <c r="O122" s="202"/>
      <c r="P122" s="202"/>
      <c r="Q122" s="202"/>
      <c r="R122" s="121"/>
      <c r="S122" s="9"/>
      <c r="T122" s="122"/>
      <c r="U122" s="9"/>
      <c r="V122" s="9"/>
      <c r="W122" s="123"/>
      <c r="X122" s="9"/>
      <c r="Y122" s="123"/>
      <c r="Z122" s="9"/>
      <c r="AA122" s="124"/>
      <c r="AB122" s="9"/>
      <c r="AC122" s="9"/>
      <c r="AT122" s="17"/>
      <c r="AU122" s="17"/>
      <c r="BK122" s="118"/>
    </row>
    <row r="123" spans="1:63" s="1" customFormat="1" ht="21.75" customHeight="1" x14ac:dyDescent="0.3">
      <c r="A123" s="9"/>
      <c r="B123" s="119"/>
      <c r="C123" s="10"/>
      <c r="D123" s="10"/>
      <c r="E123" s="137" t="s">
        <v>5</v>
      </c>
      <c r="F123" s="215" t="s">
        <v>407</v>
      </c>
      <c r="G123" s="216"/>
      <c r="H123" s="216"/>
      <c r="I123" s="216"/>
      <c r="J123" s="10"/>
      <c r="K123" s="161">
        <v>2.512</v>
      </c>
      <c r="L123" s="10"/>
      <c r="M123" s="10"/>
      <c r="N123" s="10"/>
      <c r="O123" s="10"/>
      <c r="P123" s="10"/>
      <c r="Q123" s="10"/>
      <c r="R123" s="121"/>
      <c r="S123" s="9"/>
      <c r="T123" s="122"/>
      <c r="U123" s="9"/>
      <c r="V123" s="9"/>
      <c r="W123" s="123"/>
      <c r="X123" s="9"/>
      <c r="Y123" s="123"/>
      <c r="Z123" s="9"/>
      <c r="AA123" s="124"/>
      <c r="AB123" s="9"/>
      <c r="AC123" s="9"/>
      <c r="AT123" s="17"/>
      <c r="AU123" s="17"/>
      <c r="BK123" s="118"/>
    </row>
    <row r="124" spans="1:63" s="1" customFormat="1" ht="18.75" customHeight="1" x14ac:dyDescent="0.3">
      <c r="A124" s="9"/>
      <c r="B124" s="119"/>
      <c r="C124" s="10"/>
      <c r="D124" s="10"/>
      <c r="E124" s="137" t="s">
        <v>5</v>
      </c>
      <c r="F124" s="236" t="s">
        <v>395</v>
      </c>
      <c r="G124" s="237"/>
      <c r="H124" s="237"/>
      <c r="I124" s="237"/>
      <c r="J124" s="10"/>
      <c r="K124" s="161">
        <v>21.225999999999999</v>
      </c>
      <c r="L124" s="10"/>
      <c r="M124" s="10"/>
      <c r="N124" s="10"/>
      <c r="O124" s="10"/>
      <c r="P124" s="10"/>
      <c r="Q124" s="10"/>
      <c r="R124" s="121"/>
      <c r="S124" s="9"/>
      <c r="T124" s="122"/>
      <c r="U124" s="9"/>
      <c r="V124" s="9"/>
      <c r="W124" s="123"/>
      <c r="X124" s="9"/>
      <c r="Y124" s="123"/>
      <c r="Z124" s="9"/>
      <c r="AA124" s="124"/>
      <c r="AB124" s="9"/>
      <c r="AC124" s="9"/>
      <c r="AT124" s="17"/>
      <c r="AU124" s="17"/>
      <c r="BK124" s="118"/>
    </row>
    <row r="125" spans="1:63" s="1" customFormat="1" ht="16.5" customHeight="1" x14ac:dyDescent="0.3">
      <c r="A125" s="9"/>
      <c r="B125" s="119"/>
      <c r="C125" s="10"/>
      <c r="D125" s="10"/>
      <c r="E125" s="137" t="s">
        <v>5</v>
      </c>
      <c r="F125" s="236" t="s">
        <v>396</v>
      </c>
      <c r="G125" s="237"/>
      <c r="H125" s="237"/>
      <c r="I125" s="237"/>
      <c r="J125" s="10"/>
      <c r="K125" s="161">
        <v>38.685000000000002</v>
      </c>
      <c r="L125" s="10"/>
      <c r="M125" s="10"/>
      <c r="N125" s="10"/>
      <c r="O125" s="10"/>
      <c r="P125" s="10"/>
      <c r="Q125" s="10"/>
      <c r="R125" s="121"/>
      <c r="S125" s="9"/>
      <c r="T125" s="122"/>
      <c r="U125" s="9"/>
      <c r="V125" s="9"/>
      <c r="W125" s="123"/>
      <c r="X125" s="9"/>
      <c r="Y125" s="123"/>
      <c r="Z125" s="9"/>
      <c r="AA125" s="124"/>
      <c r="AB125" s="9"/>
      <c r="AC125" s="9"/>
      <c r="AT125" s="17"/>
      <c r="AU125" s="17"/>
      <c r="BK125" s="118"/>
    </row>
    <row r="126" spans="1:63" s="1" customFormat="1" ht="19.5" customHeight="1" x14ac:dyDescent="0.3">
      <c r="A126" s="9"/>
      <c r="B126" s="119"/>
      <c r="C126" s="10"/>
      <c r="D126" s="10"/>
      <c r="E126" s="137" t="s">
        <v>5</v>
      </c>
      <c r="F126" s="236" t="s">
        <v>397</v>
      </c>
      <c r="G126" s="237"/>
      <c r="H126" s="237"/>
      <c r="I126" s="237"/>
      <c r="J126" s="10"/>
      <c r="K126" s="161">
        <v>59.079000000000001</v>
      </c>
      <c r="L126" s="10"/>
      <c r="M126" s="10"/>
      <c r="N126" s="10"/>
      <c r="O126" s="10"/>
      <c r="P126" s="10"/>
      <c r="Q126" s="10"/>
      <c r="R126" s="121"/>
      <c r="S126" s="9"/>
      <c r="T126" s="122"/>
      <c r="U126" s="9"/>
      <c r="V126" s="9"/>
      <c r="W126" s="123"/>
      <c r="X126" s="9"/>
      <c r="Y126" s="123"/>
      <c r="Z126" s="9"/>
      <c r="AA126" s="124"/>
      <c r="AB126" s="9"/>
      <c r="AC126" s="9"/>
      <c r="AT126" s="17"/>
      <c r="AU126" s="17"/>
      <c r="BK126" s="118"/>
    </row>
    <row r="127" spans="1:63" s="1" customFormat="1" ht="19.5" customHeight="1" x14ac:dyDescent="0.3">
      <c r="A127" s="9"/>
      <c r="B127" s="119"/>
      <c r="C127" s="10"/>
      <c r="D127" s="10"/>
      <c r="E127" s="137" t="s">
        <v>5</v>
      </c>
      <c r="F127" s="236" t="s">
        <v>398</v>
      </c>
      <c r="G127" s="237"/>
      <c r="H127" s="237"/>
      <c r="I127" s="237"/>
      <c r="J127" s="10"/>
      <c r="K127" s="161">
        <v>6.3579999999999997</v>
      </c>
      <c r="L127" s="10"/>
      <c r="M127" s="10"/>
      <c r="N127" s="10"/>
      <c r="O127" s="10"/>
      <c r="P127" s="10"/>
      <c r="Q127" s="10"/>
      <c r="R127" s="121"/>
      <c r="S127" s="9"/>
      <c r="T127" s="122"/>
      <c r="U127" s="9"/>
      <c r="V127" s="9"/>
      <c r="W127" s="123"/>
      <c r="X127" s="9"/>
      <c r="Y127" s="123"/>
      <c r="Z127" s="9"/>
      <c r="AA127" s="124"/>
      <c r="AB127" s="9"/>
      <c r="AC127" s="9"/>
      <c r="AT127" s="17"/>
      <c r="AU127" s="17"/>
      <c r="BK127" s="118"/>
    </row>
    <row r="128" spans="1:63" s="1" customFormat="1" ht="15" customHeight="1" x14ac:dyDescent="0.3">
      <c r="A128" s="9"/>
      <c r="B128" s="119"/>
      <c r="C128" s="10"/>
      <c r="D128" s="10"/>
      <c r="E128" s="137" t="s">
        <v>5</v>
      </c>
      <c r="F128" s="236" t="s">
        <v>399</v>
      </c>
      <c r="G128" s="237"/>
      <c r="H128" s="237"/>
      <c r="I128" s="237"/>
      <c r="J128" s="10"/>
      <c r="K128" s="161">
        <v>7.4729999999999999</v>
      </c>
      <c r="L128" s="10"/>
      <c r="M128" s="10"/>
      <c r="N128" s="10"/>
      <c r="O128" s="10"/>
      <c r="P128" s="10"/>
      <c r="Q128" s="10"/>
      <c r="R128" s="121"/>
      <c r="S128" s="9"/>
      <c r="T128" s="122"/>
      <c r="U128" s="9"/>
      <c r="V128" s="9"/>
      <c r="W128" s="123"/>
      <c r="X128" s="9"/>
      <c r="Y128" s="123"/>
      <c r="Z128" s="9"/>
      <c r="AA128" s="124"/>
      <c r="AB128" s="9"/>
      <c r="AC128" s="9"/>
      <c r="AT128" s="17"/>
      <c r="AU128" s="17"/>
      <c r="BK128" s="118"/>
    </row>
    <row r="129" spans="1:63" s="1" customFormat="1" ht="15.75" customHeight="1" x14ac:dyDescent="0.3">
      <c r="A129" s="9"/>
      <c r="B129" s="119"/>
      <c r="C129" s="10"/>
      <c r="D129" s="10"/>
      <c r="E129" s="137" t="s">
        <v>5</v>
      </c>
      <c r="F129" s="236" t="s">
        <v>400</v>
      </c>
      <c r="G129" s="237"/>
      <c r="H129" s="237"/>
      <c r="I129" s="237"/>
      <c r="J129" s="10"/>
      <c r="K129" s="161">
        <v>29.013999999999999</v>
      </c>
      <c r="L129" s="10"/>
      <c r="M129" s="10"/>
      <c r="N129" s="10"/>
      <c r="O129" s="10"/>
      <c r="P129" s="10"/>
      <c r="Q129" s="10"/>
      <c r="R129" s="121"/>
      <c r="S129" s="9"/>
      <c r="T129" s="122"/>
      <c r="U129" s="9"/>
      <c r="V129" s="9"/>
      <c r="W129" s="123"/>
      <c r="X129" s="9"/>
      <c r="Y129" s="123"/>
      <c r="Z129" s="9"/>
      <c r="AA129" s="124"/>
      <c r="AB129" s="9"/>
      <c r="AC129" s="9"/>
      <c r="AT129" s="17"/>
      <c r="AU129" s="17"/>
      <c r="BK129" s="118"/>
    </row>
    <row r="130" spans="1:63" s="1" customFormat="1" ht="16.5" customHeight="1" x14ac:dyDescent="0.3">
      <c r="A130" s="9"/>
      <c r="B130" s="119"/>
      <c r="C130" s="138" t="s">
        <v>85</v>
      </c>
      <c r="D130" s="138" t="s">
        <v>130</v>
      </c>
      <c r="E130" s="139" t="s">
        <v>401</v>
      </c>
      <c r="F130" s="200" t="s">
        <v>402</v>
      </c>
      <c r="G130" s="200"/>
      <c r="H130" s="200"/>
      <c r="I130" s="200"/>
      <c r="J130" s="140" t="s">
        <v>238</v>
      </c>
      <c r="K130" s="141">
        <v>29.013999999999999</v>
      </c>
      <c r="L130" s="201">
        <v>0</v>
      </c>
      <c r="M130" s="201"/>
      <c r="N130" s="201">
        <f>ROUND(L130*K130,2)</f>
        <v>0</v>
      </c>
      <c r="O130" s="202"/>
      <c r="P130" s="202"/>
      <c r="Q130" s="202"/>
      <c r="R130" s="121"/>
      <c r="S130" s="9"/>
      <c r="T130" s="122"/>
      <c r="U130" s="9"/>
      <c r="V130" s="9"/>
      <c r="W130" s="123"/>
      <c r="X130" s="9"/>
      <c r="Y130" s="123"/>
      <c r="Z130" s="9"/>
      <c r="AA130" s="124"/>
      <c r="AB130" s="9"/>
      <c r="AC130" s="9"/>
      <c r="AT130" s="17"/>
      <c r="AU130" s="17"/>
      <c r="BK130" s="118"/>
    </row>
    <row r="131" spans="1:63" s="1" customFormat="1" ht="18" customHeight="1" x14ac:dyDescent="0.3">
      <c r="A131" s="9"/>
      <c r="B131" s="119"/>
      <c r="C131" s="10"/>
      <c r="D131" s="10"/>
      <c r="E131" s="137" t="s">
        <v>5</v>
      </c>
      <c r="F131" s="236" t="s">
        <v>400</v>
      </c>
      <c r="G131" s="237"/>
      <c r="H131" s="237"/>
      <c r="I131" s="237"/>
      <c r="J131" s="10"/>
      <c r="K131" s="161">
        <v>29.013999999999999</v>
      </c>
      <c r="L131" s="10"/>
      <c r="M131" s="10"/>
      <c r="N131" s="10"/>
      <c r="O131" s="10"/>
      <c r="P131" s="10"/>
      <c r="Q131" s="10"/>
      <c r="R131" s="121"/>
      <c r="S131" s="9"/>
      <c r="T131" s="122"/>
      <c r="U131" s="9"/>
      <c r="V131" s="9"/>
      <c r="W131" s="123"/>
      <c r="X131" s="9"/>
      <c r="Y131" s="123"/>
      <c r="Z131" s="9"/>
      <c r="AA131" s="124"/>
      <c r="AB131" s="9"/>
      <c r="AC131" s="9"/>
      <c r="AT131" s="17"/>
      <c r="AU131" s="17"/>
      <c r="BK131" s="118"/>
    </row>
    <row r="132" spans="1:63" s="1" customFormat="1" ht="24.75" customHeight="1" x14ac:dyDescent="0.3">
      <c r="A132" s="9"/>
      <c r="B132" s="119"/>
      <c r="C132" s="138">
        <v>3</v>
      </c>
      <c r="D132" s="138" t="s">
        <v>130</v>
      </c>
      <c r="E132" s="139" t="s">
        <v>403</v>
      </c>
      <c r="F132" s="200" t="s">
        <v>404</v>
      </c>
      <c r="G132" s="200"/>
      <c r="H132" s="200"/>
      <c r="I132" s="200"/>
      <c r="J132" s="140" t="s">
        <v>238</v>
      </c>
      <c r="K132" s="141">
        <v>7.4729999999999999</v>
      </c>
      <c r="L132" s="201">
        <v>0</v>
      </c>
      <c r="M132" s="201"/>
      <c r="N132" s="201">
        <f>ROUND(L132*K132,2)</f>
        <v>0</v>
      </c>
      <c r="O132" s="202"/>
      <c r="P132" s="202"/>
      <c r="Q132" s="202"/>
      <c r="R132" s="121"/>
      <c r="S132" s="9"/>
      <c r="T132" s="122"/>
      <c r="U132" s="9"/>
      <c r="V132" s="9"/>
      <c r="W132" s="123"/>
      <c r="X132" s="9"/>
      <c r="Y132" s="123"/>
      <c r="Z132" s="9"/>
      <c r="AA132" s="124"/>
      <c r="AB132" s="9"/>
      <c r="AC132" s="9"/>
      <c r="AT132" s="17"/>
      <c r="AU132" s="17"/>
      <c r="BK132" s="118"/>
    </row>
    <row r="133" spans="1:63" s="1" customFormat="1" ht="15.75" customHeight="1" x14ac:dyDescent="0.3">
      <c r="A133" s="9"/>
      <c r="B133" s="119"/>
      <c r="C133" s="10"/>
      <c r="D133" s="10"/>
      <c r="E133" s="137" t="s">
        <v>5</v>
      </c>
      <c r="F133" s="236" t="s">
        <v>399</v>
      </c>
      <c r="G133" s="237"/>
      <c r="H133" s="237"/>
      <c r="I133" s="237"/>
      <c r="J133" s="10"/>
      <c r="K133" s="161">
        <v>7.4729999999999999</v>
      </c>
      <c r="L133" s="10"/>
      <c r="M133" s="10"/>
      <c r="N133" s="10"/>
      <c r="O133" s="10"/>
      <c r="P133" s="10"/>
      <c r="Q133" s="10"/>
      <c r="R133" s="121"/>
      <c r="S133" s="9"/>
      <c r="T133" s="122"/>
      <c r="U133" s="9"/>
      <c r="V133" s="9"/>
      <c r="W133" s="123"/>
      <c r="X133" s="9"/>
      <c r="Y133" s="123"/>
      <c r="Z133" s="9"/>
      <c r="AA133" s="124"/>
      <c r="AB133" s="9"/>
      <c r="AC133" s="9"/>
      <c r="AT133" s="17"/>
      <c r="AU133" s="17"/>
      <c r="BK133" s="118"/>
    </row>
    <row r="134" spans="1:63" s="1" customFormat="1" ht="25.5" customHeight="1" x14ac:dyDescent="0.3">
      <c r="A134" s="9"/>
      <c r="B134" s="119"/>
      <c r="C134" s="138">
        <v>4</v>
      </c>
      <c r="D134" s="138" t="s">
        <v>130</v>
      </c>
      <c r="E134" s="139" t="s">
        <v>405</v>
      </c>
      <c r="F134" s="200" t="s">
        <v>406</v>
      </c>
      <c r="G134" s="200"/>
      <c r="H134" s="200"/>
      <c r="I134" s="200"/>
      <c r="J134" s="140" t="s">
        <v>238</v>
      </c>
      <c r="K134" s="141">
        <f>SUM(K135:K136)</f>
        <v>27.584</v>
      </c>
      <c r="L134" s="201">
        <v>0</v>
      </c>
      <c r="M134" s="201"/>
      <c r="N134" s="201">
        <f>ROUND(L134*K134,2)</f>
        <v>0</v>
      </c>
      <c r="O134" s="202"/>
      <c r="P134" s="202"/>
      <c r="Q134" s="202"/>
      <c r="R134" s="121"/>
      <c r="S134" s="9"/>
      <c r="T134" s="122"/>
      <c r="U134" s="9"/>
      <c r="V134" s="9"/>
      <c r="W134" s="123"/>
      <c r="X134" s="9"/>
      <c r="Y134" s="123"/>
      <c r="Z134" s="9"/>
      <c r="AA134" s="124"/>
      <c r="AB134" s="9"/>
      <c r="AC134" s="9"/>
      <c r="AT134" s="17"/>
      <c r="AU134" s="17"/>
      <c r="BK134" s="118"/>
    </row>
    <row r="135" spans="1:63" s="1" customFormat="1" ht="15.75" customHeight="1" x14ac:dyDescent="0.3">
      <c r="A135" s="9"/>
      <c r="B135" s="119"/>
      <c r="C135" s="10"/>
      <c r="D135" s="10"/>
      <c r="E135" s="137" t="s">
        <v>5</v>
      </c>
      <c r="F135" s="236" t="s">
        <v>398</v>
      </c>
      <c r="G135" s="237"/>
      <c r="H135" s="237"/>
      <c r="I135" s="237"/>
      <c r="J135" s="10"/>
      <c r="K135" s="161">
        <v>6.3579999999999997</v>
      </c>
      <c r="L135" s="10"/>
      <c r="M135" s="10"/>
      <c r="N135" s="10"/>
      <c r="O135" s="10"/>
      <c r="P135" s="10"/>
      <c r="Q135" s="10"/>
      <c r="R135" s="121"/>
      <c r="S135" s="9"/>
      <c r="T135" s="122"/>
      <c r="U135" s="9"/>
      <c r="V135" s="9"/>
      <c r="W135" s="123"/>
      <c r="X135" s="9"/>
      <c r="Y135" s="123"/>
      <c r="Z135" s="9"/>
      <c r="AA135" s="124"/>
      <c r="AB135" s="9"/>
      <c r="AC135" s="9"/>
      <c r="AT135" s="17"/>
      <c r="AU135" s="17"/>
      <c r="BK135" s="118"/>
    </row>
    <row r="136" spans="1:63" s="1" customFormat="1" ht="14.25" customHeight="1" x14ac:dyDescent="0.3">
      <c r="A136" s="9"/>
      <c r="B136" s="119"/>
      <c r="C136" s="10"/>
      <c r="D136" s="10"/>
      <c r="E136" s="137" t="s">
        <v>5</v>
      </c>
      <c r="F136" s="236" t="s">
        <v>395</v>
      </c>
      <c r="G136" s="237"/>
      <c r="H136" s="237"/>
      <c r="I136" s="237"/>
      <c r="J136" s="10"/>
      <c r="K136" s="161">
        <v>21.225999999999999</v>
      </c>
      <c r="L136" s="10"/>
      <c r="M136" s="10"/>
      <c r="N136" s="10"/>
      <c r="O136" s="10"/>
      <c r="P136" s="10"/>
      <c r="Q136" s="10"/>
      <c r="R136" s="121"/>
      <c r="S136" s="9"/>
      <c r="T136" s="122"/>
      <c r="U136" s="9"/>
      <c r="V136" s="9"/>
      <c r="W136" s="123"/>
      <c r="X136" s="9"/>
      <c r="Y136" s="123"/>
      <c r="Z136" s="9"/>
      <c r="AA136" s="124"/>
      <c r="AB136" s="9"/>
      <c r="AC136" s="9"/>
      <c r="AT136" s="17"/>
      <c r="AU136" s="17"/>
      <c r="BK136" s="118"/>
    </row>
    <row r="137" spans="1:63" s="1" customFormat="1" ht="25.5" customHeight="1" x14ac:dyDescent="0.3">
      <c r="A137" s="9"/>
      <c r="B137" s="119"/>
      <c r="C137" s="138">
        <v>5</v>
      </c>
      <c r="D137" s="138" t="s">
        <v>130</v>
      </c>
      <c r="E137" s="139" t="s">
        <v>389</v>
      </c>
      <c r="F137" s="200" t="s">
        <v>419</v>
      </c>
      <c r="G137" s="200"/>
      <c r="H137" s="200"/>
      <c r="I137" s="200"/>
      <c r="J137" s="140" t="s">
        <v>238</v>
      </c>
      <c r="K137" s="141">
        <v>100.276</v>
      </c>
      <c r="L137" s="201">
        <v>0</v>
      </c>
      <c r="M137" s="201"/>
      <c r="N137" s="201">
        <f>ROUND(L137*K137,2)</f>
        <v>0</v>
      </c>
      <c r="O137" s="202"/>
      <c r="P137" s="202"/>
      <c r="Q137" s="202"/>
      <c r="R137" s="121"/>
      <c r="S137" s="9"/>
      <c r="T137" s="122"/>
      <c r="U137" s="9"/>
      <c r="V137" s="9"/>
      <c r="W137" s="123"/>
      <c r="X137" s="9"/>
      <c r="Y137" s="123"/>
      <c r="Z137" s="9"/>
      <c r="AA137" s="124"/>
      <c r="AB137" s="9"/>
      <c r="AC137" s="9"/>
      <c r="AT137" s="17"/>
      <c r="AU137" s="17"/>
      <c r="BK137" s="118"/>
    </row>
    <row r="138" spans="1:63" s="1" customFormat="1" ht="19.5" customHeight="1" x14ac:dyDescent="0.3">
      <c r="A138" s="9"/>
      <c r="B138" s="119"/>
      <c r="C138" s="10"/>
      <c r="D138" s="10"/>
      <c r="E138" s="137" t="s">
        <v>5</v>
      </c>
      <c r="F138" s="236" t="s">
        <v>396</v>
      </c>
      <c r="G138" s="237"/>
      <c r="H138" s="237"/>
      <c r="I138" s="237"/>
      <c r="J138" s="10"/>
      <c r="K138" s="161">
        <v>38.685000000000002</v>
      </c>
      <c r="L138" s="10"/>
      <c r="M138" s="10"/>
      <c r="N138" s="10"/>
      <c r="O138" s="10"/>
      <c r="P138" s="10"/>
      <c r="Q138" s="10"/>
      <c r="R138" s="121"/>
      <c r="S138" s="9"/>
      <c r="T138" s="122"/>
      <c r="U138" s="9"/>
      <c r="V138" s="9"/>
      <c r="W138" s="123"/>
      <c r="X138" s="9"/>
      <c r="Y138" s="123"/>
      <c r="Z138" s="9"/>
      <c r="AA138" s="124"/>
      <c r="AB138" s="9"/>
      <c r="AC138" s="9"/>
      <c r="AT138" s="17"/>
      <c r="AU138" s="17"/>
      <c r="BK138" s="118"/>
    </row>
    <row r="139" spans="1:63" s="1" customFormat="1" ht="21" customHeight="1" x14ac:dyDescent="0.3">
      <c r="A139" s="9"/>
      <c r="B139" s="119"/>
      <c r="C139" s="10"/>
      <c r="D139" s="10"/>
      <c r="E139" s="137" t="s">
        <v>5</v>
      </c>
      <c r="F139" s="236" t="s">
        <v>397</v>
      </c>
      <c r="G139" s="237"/>
      <c r="H139" s="237"/>
      <c r="I139" s="237"/>
      <c r="J139" s="10"/>
      <c r="K139" s="161">
        <v>59.079000000000001</v>
      </c>
      <c r="L139" s="10"/>
      <c r="M139" s="10"/>
      <c r="N139" s="10"/>
      <c r="O139" s="10"/>
      <c r="P139" s="10"/>
      <c r="Q139" s="10"/>
      <c r="R139" s="121"/>
      <c r="S139" s="9"/>
      <c r="T139" s="122"/>
      <c r="U139" s="9"/>
      <c r="V139" s="9"/>
      <c r="W139" s="123"/>
      <c r="X139" s="9"/>
      <c r="Y139" s="123"/>
      <c r="Z139" s="9"/>
      <c r="AA139" s="124"/>
      <c r="AB139" s="9"/>
      <c r="AC139" s="9"/>
      <c r="AT139" s="17"/>
      <c r="AU139" s="17"/>
      <c r="BK139" s="118"/>
    </row>
    <row r="140" spans="1:63" s="1" customFormat="1" ht="22.5" customHeight="1" x14ac:dyDescent="0.3">
      <c r="A140" s="9"/>
      <c r="B140" s="119"/>
      <c r="C140" s="10"/>
      <c r="D140" s="10"/>
      <c r="E140" s="137" t="s">
        <v>5</v>
      </c>
      <c r="F140" s="215" t="s">
        <v>407</v>
      </c>
      <c r="G140" s="216"/>
      <c r="H140" s="216"/>
      <c r="I140" s="216"/>
      <c r="J140" s="10"/>
      <c r="K140" s="161">
        <v>2.512</v>
      </c>
      <c r="L140" s="10"/>
      <c r="M140" s="10"/>
      <c r="N140" s="10"/>
      <c r="O140" s="10"/>
      <c r="P140" s="10"/>
      <c r="Q140" s="10"/>
      <c r="R140" s="121"/>
      <c r="S140" s="9"/>
      <c r="T140" s="122"/>
      <c r="U140" s="9"/>
      <c r="V140" s="9"/>
      <c r="W140" s="123"/>
      <c r="X140" s="9"/>
      <c r="Y140" s="123"/>
      <c r="Z140" s="9"/>
      <c r="AA140" s="124"/>
      <c r="AB140" s="9"/>
      <c r="AC140" s="9"/>
      <c r="AT140" s="17"/>
      <c r="AU140" s="17"/>
      <c r="BK140" s="118"/>
    </row>
    <row r="141" spans="1:63" s="1" customFormat="1" ht="29.25" customHeight="1" x14ac:dyDescent="0.3">
      <c r="A141" s="9"/>
      <c r="B141" s="119"/>
      <c r="C141" s="129">
        <v>6</v>
      </c>
      <c r="D141" s="129" t="s">
        <v>121</v>
      </c>
      <c r="E141" s="130" t="s">
        <v>390</v>
      </c>
      <c r="F141" s="203" t="s">
        <v>391</v>
      </c>
      <c r="G141" s="203"/>
      <c r="H141" s="203"/>
      <c r="I141" s="203"/>
      <c r="J141" s="131" t="s">
        <v>238</v>
      </c>
      <c r="K141" s="132">
        <f>SUM(K142:K148)</f>
        <v>87.442000000000007</v>
      </c>
      <c r="L141" s="202">
        <v>0</v>
      </c>
      <c r="M141" s="202"/>
      <c r="N141" s="202">
        <f>ROUND(L141*K141,2)</f>
        <v>0</v>
      </c>
      <c r="O141" s="202"/>
      <c r="P141" s="202"/>
      <c r="Q141" s="202"/>
      <c r="R141" s="121"/>
      <c r="S141" s="9"/>
      <c r="T141" s="122"/>
      <c r="U141" s="9"/>
      <c r="V141" s="9"/>
      <c r="W141" s="123"/>
      <c r="X141" s="9"/>
      <c r="Y141" s="123"/>
      <c r="Z141" s="9"/>
      <c r="AA141" s="124"/>
      <c r="AB141" s="9"/>
      <c r="AC141" s="9"/>
      <c r="AT141" s="17"/>
      <c r="AU141" s="17"/>
      <c r="BK141" s="118"/>
    </row>
    <row r="142" spans="1:63" s="1" customFormat="1" ht="21.75" customHeight="1" x14ac:dyDescent="0.3">
      <c r="A142" s="9"/>
      <c r="B142" s="119"/>
      <c r="C142" s="10"/>
      <c r="D142" s="10"/>
      <c r="E142" s="137" t="s">
        <v>5</v>
      </c>
      <c r="F142" s="215" t="s">
        <v>426</v>
      </c>
      <c r="G142" s="216"/>
      <c r="H142" s="216"/>
      <c r="I142" s="216"/>
      <c r="J142" s="10"/>
      <c r="K142" s="161">
        <v>2.512</v>
      </c>
      <c r="L142" s="10"/>
      <c r="M142" s="10"/>
      <c r="N142" s="10"/>
      <c r="O142" s="10"/>
      <c r="P142" s="10"/>
      <c r="Q142" s="10"/>
      <c r="R142" s="121"/>
      <c r="S142" s="9"/>
      <c r="T142" s="122"/>
      <c r="U142" s="9"/>
      <c r="V142" s="9"/>
      <c r="W142" s="123"/>
      <c r="X142" s="9"/>
      <c r="Y142" s="123"/>
      <c r="Z142" s="9"/>
      <c r="AA142" s="124"/>
      <c r="AB142" s="9"/>
      <c r="AC142" s="9"/>
      <c r="AT142" s="17"/>
      <c r="AU142" s="17"/>
      <c r="BK142" s="118"/>
    </row>
    <row r="143" spans="1:63" s="1" customFormat="1" ht="21.75" customHeight="1" x14ac:dyDescent="0.3">
      <c r="A143" s="9"/>
      <c r="B143" s="119"/>
      <c r="C143" s="10"/>
      <c r="D143" s="10"/>
      <c r="E143" s="137" t="s">
        <v>5</v>
      </c>
      <c r="F143" s="236" t="s">
        <v>427</v>
      </c>
      <c r="G143" s="237"/>
      <c r="H143" s="237"/>
      <c r="I143" s="237"/>
      <c r="J143" s="10"/>
      <c r="K143" s="161">
        <v>9.7959999999999994</v>
      </c>
      <c r="L143" s="10"/>
      <c r="M143" s="10"/>
      <c r="N143" s="10"/>
      <c r="O143" s="10"/>
      <c r="P143" s="10"/>
      <c r="Q143" s="10"/>
      <c r="R143" s="121"/>
      <c r="S143" s="9"/>
      <c r="T143" s="122"/>
      <c r="U143" s="9"/>
      <c r="V143" s="9"/>
      <c r="W143" s="123"/>
      <c r="X143" s="9"/>
      <c r="Y143" s="123"/>
      <c r="Z143" s="9"/>
      <c r="AA143" s="124"/>
      <c r="AB143" s="9"/>
      <c r="AC143" s="9"/>
      <c r="AT143" s="17"/>
      <c r="AU143" s="17"/>
      <c r="BK143" s="118"/>
    </row>
    <row r="144" spans="1:63" s="1" customFormat="1" ht="21.75" customHeight="1" x14ac:dyDescent="0.3">
      <c r="A144" s="9"/>
      <c r="B144" s="119"/>
      <c r="C144" s="10"/>
      <c r="D144" s="10"/>
      <c r="E144" s="137" t="s">
        <v>5</v>
      </c>
      <c r="F144" s="236" t="s">
        <v>428</v>
      </c>
      <c r="G144" s="237"/>
      <c r="H144" s="237"/>
      <c r="I144" s="237"/>
      <c r="J144" s="10"/>
      <c r="K144" s="161">
        <v>31.651</v>
      </c>
      <c r="L144" s="10"/>
      <c r="M144" s="10"/>
      <c r="N144" s="10"/>
      <c r="O144" s="10"/>
      <c r="P144" s="10"/>
      <c r="Q144" s="10"/>
      <c r="R144" s="121"/>
      <c r="S144" s="9"/>
      <c r="T144" s="122"/>
      <c r="U144" s="9"/>
      <c r="V144" s="9"/>
      <c r="W144" s="123"/>
      <c r="X144" s="9"/>
      <c r="Y144" s="123"/>
      <c r="Z144" s="9"/>
      <c r="AA144" s="124"/>
      <c r="AB144" s="9"/>
      <c r="AC144" s="9"/>
      <c r="AT144" s="17"/>
      <c r="AU144" s="17"/>
      <c r="BK144" s="118"/>
    </row>
    <row r="145" spans="1:65" s="1" customFormat="1" ht="21.75" customHeight="1" x14ac:dyDescent="0.3">
      <c r="A145" s="9"/>
      <c r="B145" s="119"/>
      <c r="C145" s="10"/>
      <c r="D145" s="10"/>
      <c r="E145" s="137" t="s">
        <v>5</v>
      </c>
      <c r="F145" s="236" t="s">
        <v>429</v>
      </c>
      <c r="G145" s="237"/>
      <c r="H145" s="237"/>
      <c r="I145" s="237"/>
      <c r="J145" s="10"/>
      <c r="K145" s="161">
        <v>34.116</v>
      </c>
      <c r="L145" s="10"/>
      <c r="M145" s="10"/>
      <c r="N145" s="10"/>
      <c r="O145" s="10"/>
      <c r="P145" s="10"/>
      <c r="Q145" s="10"/>
      <c r="R145" s="121"/>
      <c r="S145" s="9"/>
      <c r="T145" s="122"/>
      <c r="U145" s="9"/>
      <c r="V145" s="9"/>
      <c r="W145" s="123"/>
      <c r="X145" s="9"/>
      <c r="Y145" s="123"/>
      <c r="Z145" s="9"/>
      <c r="AA145" s="124"/>
      <c r="AB145" s="9"/>
      <c r="AC145" s="9"/>
      <c r="AT145" s="17"/>
      <c r="AU145" s="17"/>
      <c r="BK145" s="118"/>
    </row>
    <row r="146" spans="1:65" s="1" customFormat="1" ht="16.5" customHeight="1" x14ac:dyDescent="0.3">
      <c r="A146" s="9"/>
      <c r="B146" s="119"/>
      <c r="C146" s="10"/>
      <c r="D146" s="10"/>
      <c r="E146" s="137" t="s">
        <v>5</v>
      </c>
      <c r="F146" s="236" t="s">
        <v>430</v>
      </c>
      <c r="G146" s="237"/>
      <c r="H146" s="237"/>
      <c r="I146" s="237"/>
      <c r="J146" s="10"/>
      <c r="K146" s="161">
        <v>4.9459999999999997</v>
      </c>
      <c r="L146" s="10"/>
      <c r="M146" s="10"/>
      <c r="N146" s="10"/>
      <c r="O146" s="10"/>
      <c r="P146" s="10"/>
      <c r="Q146" s="10"/>
      <c r="R146" s="121"/>
      <c r="S146" s="9"/>
      <c r="T146" s="122"/>
      <c r="U146" s="9"/>
      <c r="V146" s="9"/>
      <c r="W146" s="123"/>
      <c r="X146" s="9"/>
      <c r="Y146" s="123"/>
      <c r="Z146" s="9"/>
      <c r="AA146" s="124"/>
      <c r="AB146" s="9"/>
      <c r="AC146" s="9"/>
      <c r="AT146" s="17"/>
      <c r="AU146" s="17"/>
      <c r="BK146" s="118"/>
    </row>
    <row r="147" spans="1:65" s="9" customFormat="1" ht="18.75" customHeight="1" x14ac:dyDescent="0.3">
      <c r="A147" s="1"/>
      <c r="B147" s="104"/>
      <c r="C147" s="10"/>
      <c r="D147" s="10"/>
      <c r="E147" s="137" t="s">
        <v>5</v>
      </c>
      <c r="F147" s="236" t="s">
        <v>431</v>
      </c>
      <c r="G147" s="237"/>
      <c r="H147" s="237"/>
      <c r="I147" s="237"/>
      <c r="J147" s="10"/>
      <c r="K147" s="161">
        <v>2.1349999999999998</v>
      </c>
      <c r="L147" s="10"/>
      <c r="M147" s="10"/>
      <c r="N147" s="10"/>
      <c r="O147" s="10"/>
      <c r="P147" s="10"/>
      <c r="Q147" s="10"/>
      <c r="R147" s="106"/>
      <c r="S147" s="1"/>
      <c r="T147" s="133"/>
      <c r="U147" s="35"/>
      <c r="V147" s="134"/>
      <c r="W147" s="134"/>
      <c r="X147" s="134"/>
      <c r="Y147" s="134"/>
      <c r="Z147" s="134"/>
      <c r="AA147" s="135"/>
      <c r="AB147" s="1"/>
      <c r="AC147" s="1"/>
      <c r="AR147" s="125"/>
      <c r="AT147" s="126"/>
      <c r="AU147" s="126"/>
      <c r="AY147" s="125"/>
      <c r="BK147" s="127"/>
    </row>
    <row r="148" spans="1:65" s="9" customFormat="1" ht="19.5" customHeight="1" x14ac:dyDescent="0.3">
      <c r="A148" s="1"/>
      <c r="B148" s="104"/>
      <c r="C148" s="10"/>
      <c r="D148" s="10"/>
      <c r="E148" s="137" t="s">
        <v>5</v>
      </c>
      <c r="F148" s="236" t="s">
        <v>432</v>
      </c>
      <c r="G148" s="237"/>
      <c r="H148" s="237"/>
      <c r="I148" s="237"/>
      <c r="J148" s="10"/>
      <c r="K148" s="161">
        <v>2.286</v>
      </c>
      <c r="L148" s="10"/>
      <c r="M148" s="10"/>
      <c r="N148" s="10"/>
      <c r="O148" s="10"/>
      <c r="P148" s="10"/>
      <c r="Q148" s="10"/>
      <c r="R148" s="106"/>
      <c r="S148" s="1"/>
      <c r="T148" s="133"/>
      <c r="U148" s="35"/>
      <c r="V148" s="134"/>
      <c r="W148" s="134"/>
      <c r="X148" s="134"/>
      <c r="Y148" s="134"/>
      <c r="Z148" s="134"/>
      <c r="AA148" s="135"/>
      <c r="AB148" s="1"/>
      <c r="AC148" s="1"/>
      <c r="AR148" s="125"/>
      <c r="AT148" s="126"/>
      <c r="AU148" s="126"/>
      <c r="AY148" s="125"/>
      <c r="BK148" s="127"/>
    </row>
    <row r="149" spans="1:65" s="9" customFormat="1" ht="30" customHeight="1" x14ac:dyDescent="0.3">
      <c r="A149" s="1"/>
      <c r="B149" s="104"/>
      <c r="C149" s="129">
        <v>7</v>
      </c>
      <c r="D149" s="129" t="s">
        <v>121</v>
      </c>
      <c r="E149" s="130" t="s">
        <v>433</v>
      </c>
      <c r="F149" s="203" t="s">
        <v>392</v>
      </c>
      <c r="G149" s="203"/>
      <c r="H149" s="203"/>
      <c r="I149" s="203"/>
      <c r="J149" s="131" t="s">
        <v>238</v>
      </c>
      <c r="K149" s="132">
        <v>56.332000000000001</v>
      </c>
      <c r="L149" s="202">
        <v>0</v>
      </c>
      <c r="M149" s="202"/>
      <c r="N149" s="202">
        <f>ROUND(L149*K149,2)</f>
        <v>0</v>
      </c>
      <c r="O149" s="202"/>
      <c r="P149" s="202"/>
      <c r="Q149" s="202"/>
      <c r="R149" s="106"/>
      <c r="S149" s="1"/>
      <c r="T149" s="133"/>
      <c r="U149" s="35"/>
      <c r="V149" s="134"/>
      <c r="W149" s="134"/>
      <c r="X149" s="134"/>
      <c r="Y149" s="134"/>
      <c r="Z149" s="134"/>
      <c r="AA149" s="135"/>
      <c r="AB149" s="1"/>
      <c r="AC149" s="1"/>
      <c r="AR149" s="125"/>
      <c r="AT149" s="126"/>
      <c r="AU149" s="126"/>
      <c r="AY149" s="125"/>
      <c r="BK149" s="127"/>
    </row>
    <row r="150" spans="1:65" s="9" customFormat="1" ht="23.25" customHeight="1" x14ac:dyDescent="0.3">
      <c r="A150" s="1"/>
      <c r="B150" s="104"/>
      <c r="C150" s="10"/>
      <c r="D150" s="10"/>
      <c r="E150" s="137" t="s">
        <v>5</v>
      </c>
      <c r="F150" s="236" t="s">
        <v>420</v>
      </c>
      <c r="G150" s="237"/>
      <c r="H150" s="237"/>
      <c r="I150" s="237"/>
      <c r="J150" s="10"/>
      <c r="K150" s="161">
        <v>11.43</v>
      </c>
      <c r="L150" s="10"/>
      <c r="M150" s="10"/>
      <c r="N150" s="10"/>
      <c r="O150" s="10"/>
      <c r="P150" s="10"/>
      <c r="Q150" s="10"/>
      <c r="R150" s="106"/>
      <c r="S150" s="1"/>
      <c r="T150" s="133"/>
      <c r="U150" s="35"/>
      <c r="V150" s="134"/>
      <c r="W150" s="134"/>
      <c r="X150" s="134"/>
      <c r="Y150" s="134"/>
      <c r="Z150" s="134"/>
      <c r="AA150" s="135"/>
      <c r="AB150" s="1"/>
      <c r="AC150" s="1"/>
      <c r="AR150" s="125"/>
      <c r="AT150" s="126"/>
      <c r="AU150" s="126"/>
      <c r="AY150" s="125"/>
      <c r="BK150" s="127"/>
    </row>
    <row r="151" spans="1:65" s="9" customFormat="1" ht="21" customHeight="1" x14ac:dyDescent="0.3">
      <c r="A151" s="1"/>
      <c r="B151" s="104"/>
      <c r="C151" s="10"/>
      <c r="D151" s="10"/>
      <c r="E151" s="137" t="s">
        <v>5</v>
      </c>
      <c r="F151" s="236" t="s">
        <v>421</v>
      </c>
      <c r="G151" s="237"/>
      <c r="H151" s="237"/>
      <c r="I151" s="237"/>
      <c r="J151" s="10"/>
      <c r="K151" s="161">
        <v>7.0339999999999998</v>
      </c>
      <c r="L151" s="10"/>
      <c r="M151" s="10"/>
      <c r="N151" s="10"/>
      <c r="O151" s="10"/>
      <c r="P151" s="10"/>
      <c r="Q151" s="10"/>
      <c r="R151" s="106"/>
      <c r="S151" s="1"/>
      <c r="T151" s="133"/>
      <c r="U151" s="35"/>
      <c r="V151" s="134"/>
      <c r="W151" s="134"/>
      <c r="X151" s="134"/>
      <c r="Y151" s="134"/>
      <c r="Z151" s="134"/>
      <c r="AA151" s="135"/>
      <c r="AB151" s="1"/>
      <c r="AC151" s="1"/>
      <c r="AR151" s="125"/>
      <c r="AT151" s="126"/>
      <c r="AU151" s="126"/>
      <c r="AY151" s="125"/>
      <c r="BK151" s="127"/>
    </row>
    <row r="152" spans="1:65" s="9" customFormat="1" ht="21.75" customHeight="1" x14ac:dyDescent="0.3">
      <c r="A152" s="1"/>
      <c r="B152" s="104"/>
      <c r="C152" s="10"/>
      <c r="D152" s="10"/>
      <c r="E152" s="137" t="s">
        <v>5</v>
      </c>
      <c r="F152" s="236" t="s">
        <v>422</v>
      </c>
      <c r="G152" s="237"/>
      <c r="H152" s="237"/>
      <c r="I152" s="237"/>
      <c r="J152" s="10"/>
      <c r="K152" s="161">
        <v>24.963000000000001</v>
      </c>
      <c r="L152" s="10"/>
      <c r="M152" s="10"/>
      <c r="N152" s="10"/>
      <c r="O152" s="10"/>
      <c r="P152" s="10"/>
      <c r="Q152" s="10"/>
      <c r="R152" s="106"/>
      <c r="S152" s="1"/>
      <c r="T152" s="133"/>
      <c r="U152" s="35"/>
      <c r="V152" s="134"/>
      <c r="W152" s="134"/>
      <c r="X152" s="134"/>
      <c r="Y152" s="134"/>
      <c r="Z152" s="134"/>
      <c r="AA152" s="135"/>
      <c r="AB152" s="1"/>
      <c r="AC152" s="1"/>
      <c r="AR152" s="125"/>
      <c r="AT152" s="126"/>
      <c r="AU152" s="126"/>
      <c r="AY152" s="125"/>
      <c r="BK152" s="127"/>
    </row>
    <row r="153" spans="1:65" s="9" customFormat="1" ht="21.75" customHeight="1" x14ac:dyDescent="0.3">
      <c r="A153" s="1"/>
      <c r="B153" s="104"/>
      <c r="C153" s="10"/>
      <c r="D153" s="10"/>
      <c r="E153" s="137" t="s">
        <v>5</v>
      </c>
      <c r="F153" s="236" t="s">
        <v>423</v>
      </c>
      <c r="G153" s="237"/>
      <c r="H153" s="237"/>
      <c r="I153" s="237"/>
      <c r="J153" s="10"/>
      <c r="K153" s="161">
        <v>1.413</v>
      </c>
      <c r="L153" s="10"/>
      <c r="M153" s="10"/>
      <c r="N153" s="10"/>
      <c r="O153" s="10"/>
      <c r="P153" s="10"/>
      <c r="Q153" s="10"/>
      <c r="R153" s="106"/>
      <c r="S153" s="1"/>
      <c r="T153" s="133"/>
      <c r="U153" s="35"/>
      <c r="V153" s="134"/>
      <c r="W153" s="134"/>
      <c r="X153" s="134"/>
      <c r="Y153" s="134"/>
      <c r="Z153" s="134"/>
      <c r="AA153" s="135"/>
      <c r="AB153" s="1"/>
      <c r="AC153" s="1"/>
      <c r="AR153" s="125"/>
      <c r="AT153" s="126"/>
      <c r="AU153" s="126"/>
      <c r="AY153" s="125"/>
      <c r="BK153" s="127"/>
    </row>
    <row r="154" spans="1:65" s="1" customFormat="1" ht="17.25" customHeight="1" x14ac:dyDescent="0.3">
      <c r="B154" s="104"/>
      <c r="C154" s="10"/>
      <c r="D154" s="10"/>
      <c r="E154" s="137" t="s">
        <v>5</v>
      </c>
      <c r="F154" s="236" t="s">
        <v>424</v>
      </c>
      <c r="G154" s="237"/>
      <c r="H154" s="237"/>
      <c r="I154" s="237"/>
      <c r="J154" s="10"/>
      <c r="K154" s="161">
        <v>5.3380000000000001</v>
      </c>
      <c r="L154" s="10"/>
      <c r="M154" s="10"/>
      <c r="N154" s="10"/>
      <c r="O154" s="10"/>
      <c r="P154" s="10"/>
      <c r="Q154" s="10"/>
      <c r="R154" s="106"/>
      <c r="T154" s="133" t="s">
        <v>5</v>
      </c>
      <c r="U154" s="35" t="s">
        <v>33</v>
      </c>
      <c r="V154" s="134">
        <v>0</v>
      </c>
      <c r="W154" s="134">
        <f>V154*K154</f>
        <v>0</v>
      </c>
      <c r="X154" s="134">
        <v>0</v>
      </c>
      <c r="Y154" s="134">
        <f>X154*K154</f>
        <v>0</v>
      </c>
      <c r="Z154" s="134">
        <v>0</v>
      </c>
      <c r="AA154" s="135">
        <f>Z154*K154</f>
        <v>0</v>
      </c>
      <c r="AR154" s="17" t="s">
        <v>123</v>
      </c>
      <c r="AT154" s="17" t="s">
        <v>121</v>
      </c>
      <c r="AU154" s="17" t="s">
        <v>85</v>
      </c>
      <c r="AY154" s="17" t="s">
        <v>120</v>
      </c>
      <c r="BE154" s="136">
        <f>IF(U154="základní",N154,0)</f>
        <v>0</v>
      </c>
      <c r="BF154" s="136">
        <f>IF(U154="snížená",N154,0)</f>
        <v>0</v>
      </c>
      <c r="BG154" s="136">
        <f>IF(U154="zákl. přenesená",N154,0)</f>
        <v>0</v>
      </c>
      <c r="BH154" s="136">
        <f>IF(U154="sníž. přenesená",N154,0)</f>
        <v>0</v>
      </c>
      <c r="BI154" s="136">
        <f>IF(U154="nulová",N154,0)</f>
        <v>0</v>
      </c>
      <c r="BJ154" s="17" t="s">
        <v>74</v>
      </c>
      <c r="BK154" s="136">
        <f>ROUND(L154*K154,2)</f>
        <v>0</v>
      </c>
      <c r="BL154" s="17" t="s">
        <v>123</v>
      </c>
      <c r="BM154" s="17" t="s">
        <v>124</v>
      </c>
    </row>
    <row r="155" spans="1:65" s="9" customFormat="1" ht="18.75" customHeight="1" x14ac:dyDescent="0.3">
      <c r="B155" s="119"/>
      <c r="C155" s="10"/>
      <c r="D155" s="10"/>
      <c r="E155" s="137" t="s">
        <v>5</v>
      </c>
      <c r="F155" s="236" t="s">
        <v>425</v>
      </c>
      <c r="G155" s="237"/>
      <c r="H155" s="237"/>
      <c r="I155" s="237"/>
      <c r="J155" s="10"/>
      <c r="K155" s="161">
        <v>6.1539999999999999</v>
      </c>
      <c r="L155" s="10"/>
      <c r="M155" s="10"/>
      <c r="N155" s="10"/>
      <c r="O155" s="10"/>
      <c r="P155" s="10"/>
      <c r="Q155" s="10"/>
      <c r="R155" s="121"/>
      <c r="T155" s="122"/>
      <c r="W155" s="123" t="e">
        <f>SUM(#REF!)</f>
        <v>#REF!</v>
      </c>
      <c r="Y155" s="123" t="e">
        <f>SUM(#REF!)</f>
        <v>#REF!</v>
      </c>
      <c r="AA155" s="124" t="e">
        <f>SUM(#REF!)</f>
        <v>#REF!</v>
      </c>
      <c r="AR155" s="125" t="s">
        <v>74</v>
      </c>
      <c r="AT155" s="126" t="s">
        <v>67</v>
      </c>
      <c r="AU155" s="126" t="s">
        <v>74</v>
      </c>
      <c r="AY155" s="125" t="s">
        <v>120</v>
      </c>
      <c r="BK155" s="127">
        <f>SUM(BK170:BK201)</f>
        <v>0</v>
      </c>
    </row>
    <row r="156" spans="1:65" s="9" customFormat="1" ht="23.25" customHeight="1" x14ac:dyDescent="0.3">
      <c r="B156" s="119"/>
      <c r="C156" s="138">
        <v>8</v>
      </c>
      <c r="D156" s="138" t="s">
        <v>130</v>
      </c>
      <c r="E156" s="139" t="s">
        <v>393</v>
      </c>
      <c r="F156" s="200" t="s">
        <v>394</v>
      </c>
      <c r="G156" s="200"/>
      <c r="H156" s="200"/>
      <c r="I156" s="200"/>
      <c r="J156" s="140" t="s">
        <v>238</v>
      </c>
      <c r="K156" s="141">
        <v>143.774</v>
      </c>
      <c r="L156" s="201">
        <v>0</v>
      </c>
      <c r="M156" s="201"/>
      <c r="N156" s="201">
        <f>ROUND(L156*K156,2)</f>
        <v>0</v>
      </c>
      <c r="O156" s="202"/>
      <c r="P156" s="202"/>
      <c r="Q156" s="202"/>
      <c r="R156" s="121"/>
      <c r="T156" s="122"/>
      <c r="W156" s="123"/>
      <c r="Y156" s="123"/>
      <c r="AA156" s="124"/>
      <c r="AR156" s="125"/>
      <c r="AT156" s="126"/>
      <c r="AU156" s="126"/>
      <c r="AY156" s="125"/>
      <c r="BK156" s="127"/>
    </row>
    <row r="157" spans="1:65" s="9" customFormat="1" ht="22.5" customHeight="1" x14ac:dyDescent="0.3">
      <c r="B157" s="119"/>
      <c r="C157" s="10"/>
      <c r="D157" s="10"/>
      <c r="E157" s="137" t="s">
        <v>5</v>
      </c>
      <c r="F157" s="215" t="s">
        <v>434</v>
      </c>
      <c r="G157" s="216"/>
      <c r="H157" s="216"/>
      <c r="I157" s="216"/>
      <c r="J157" s="10"/>
      <c r="K157" s="161">
        <v>143.774</v>
      </c>
      <c r="L157" s="10"/>
      <c r="M157" s="10"/>
      <c r="N157" s="10"/>
      <c r="O157" s="10"/>
      <c r="P157" s="10"/>
      <c r="Q157" s="10"/>
      <c r="R157" s="121"/>
      <c r="T157" s="122"/>
      <c r="W157" s="123"/>
      <c r="Y157" s="123"/>
      <c r="AA157" s="124"/>
      <c r="AR157" s="125"/>
      <c r="AT157" s="126"/>
      <c r="AU157" s="126"/>
      <c r="AY157" s="125"/>
      <c r="BK157" s="127"/>
    </row>
    <row r="158" spans="1:65" s="9" customFormat="1" ht="28.5" customHeight="1" x14ac:dyDescent="0.3">
      <c r="B158" s="119"/>
      <c r="C158" s="129">
        <v>9</v>
      </c>
      <c r="D158" s="129" t="s">
        <v>121</v>
      </c>
      <c r="E158" s="130" t="s">
        <v>254</v>
      </c>
      <c r="F158" s="203" t="s">
        <v>255</v>
      </c>
      <c r="G158" s="203"/>
      <c r="H158" s="203"/>
      <c r="I158" s="203"/>
      <c r="J158" s="131" t="s">
        <v>133</v>
      </c>
      <c r="K158" s="132">
        <f>SUM(N122:Q156)/100</f>
        <v>0</v>
      </c>
      <c r="L158" s="202">
        <v>0</v>
      </c>
      <c r="M158" s="202"/>
      <c r="N158" s="202">
        <f>ROUND(L158*K158,2)</f>
        <v>0</v>
      </c>
      <c r="O158" s="202"/>
      <c r="P158" s="202"/>
      <c r="Q158" s="202"/>
      <c r="R158" s="121"/>
      <c r="T158" s="122"/>
      <c r="W158" s="123"/>
      <c r="Y158" s="123"/>
      <c r="AA158" s="124"/>
      <c r="AR158" s="125"/>
      <c r="AT158" s="126"/>
      <c r="AU158" s="126"/>
      <c r="AY158" s="125"/>
      <c r="BK158" s="127"/>
    </row>
    <row r="159" spans="1:65" s="9" customFormat="1" ht="28.5" customHeight="1" x14ac:dyDescent="0.3">
      <c r="B159" s="119"/>
      <c r="D159" s="128" t="s">
        <v>97</v>
      </c>
      <c r="E159" s="128"/>
      <c r="F159" s="128"/>
      <c r="G159" s="128"/>
      <c r="H159" s="128"/>
      <c r="I159" s="128"/>
      <c r="J159" s="128"/>
      <c r="K159" s="128"/>
      <c r="L159" s="128"/>
      <c r="M159" s="128"/>
      <c r="N159" s="204">
        <f>SUM(N160:Q169)</f>
        <v>0</v>
      </c>
      <c r="O159" s="205"/>
      <c r="P159" s="205"/>
      <c r="Q159" s="205"/>
      <c r="R159" s="121"/>
      <c r="T159" s="122"/>
      <c r="W159" s="123"/>
      <c r="Y159" s="123"/>
      <c r="AA159" s="124"/>
      <c r="AR159" s="125"/>
      <c r="AT159" s="126"/>
      <c r="AU159" s="126"/>
      <c r="AY159" s="125"/>
      <c r="BK159" s="127"/>
    </row>
    <row r="160" spans="1:65" s="9" customFormat="1" ht="28.5" customHeight="1" x14ac:dyDescent="0.3">
      <c r="B160" s="119"/>
      <c r="C160" s="129">
        <v>10</v>
      </c>
      <c r="D160" s="129" t="s">
        <v>121</v>
      </c>
      <c r="E160" s="162" t="s">
        <v>408</v>
      </c>
      <c r="F160" s="203" t="s">
        <v>409</v>
      </c>
      <c r="G160" s="203"/>
      <c r="H160" s="203"/>
      <c r="I160" s="203"/>
      <c r="J160" s="131" t="s">
        <v>132</v>
      </c>
      <c r="K160" s="132">
        <v>1</v>
      </c>
      <c r="L160" s="202">
        <v>0</v>
      </c>
      <c r="M160" s="202"/>
      <c r="N160" s="202">
        <f t="shared" ref="N160:N166" si="0">ROUND(L160*K160,2)</f>
        <v>0</v>
      </c>
      <c r="O160" s="202"/>
      <c r="P160" s="202"/>
      <c r="Q160" s="202"/>
      <c r="R160" s="121"/>
      <c r="T160" s="122"/>
      <c r="W160" s="123"/>
      <c r="Y160" s="123"/>
      <c r="AA160" s="124"/>
      <c r="AR160" s="125"/>
      <c r="AT160" s="126"/>
      <c r="AU160" s="126"/>
      <c r="AY160" s="125"/>
      <c r="BK160" s="127"/>
    </row>
    <row r="161" spans="1:65" s="9" customFormat="1" ht="28.5" customHeight="1" x14ac:dyDescent="0.3">
      <c r="B161" s="119"/>
      <c r="C161" s="129">
        <v>11</v>
      </c>
      <c r="D161" s="129" t="s">
        <v>121</v>
      </c>
      <c r="E161" s="130" t="s">
        <v>410</v>
      </c>
      <c r="F161" s="203" t="s">
        <v>411</v>
      </c>
      <c r="G161" s="203"/>
      <c r="H161" s="203"/>
      <c r="I161" s="203"/>
      <c r="J161" s="131" t="s">
        <v>132</v>
      </c>
      <c r="K161" s="132">
        <v>12</v>
      </c>
      <c r="L161" s="202">
        <v>0</v>
      </c>
      <c r="M161" s="202"/>
      <c r="N161" s="202">
        <f t="shared" si="0"/>
        <v>0</v>
      </c>
      <c r="O161" s="202"/>
      <c r="P161" s="202"/>
      <c r="Q161" s="202"/>
      <c r="R161" s="121"/>
      <c r="T161" s="122"/>
      <c r="W161" s="123"/>
      <c r="Y161" s="123"/>
      <c r="AA161" s="124"/>
      <c r="AR161" s="125"/>
      <c r="AT161" s="126"/>
      <c r="AU161" s="126"/>
      <c r="AY161" s="125"/>
      <c r="BK161" s="127"/>
    </row>
    <row r="162" spans="1:65" s="9" customFormat="1" ht="28.5" customHeight="1" x14ac:dyDescent="0.3">
      <c r="B162" s="119"/>
      <c r="C162" s="129">
        <v>12</v>
      </c>
      <c r="D162" s="129" t="s">
        <v>121</v>
      </c>
      <c r="E162" s="130" t="s">
        <v>412</v>
      </c>
      <c r="F162" s="203" t="s">
        <v>413</v>
      </c>
      <c r="G162" s="203"/>
      <c r="H162" s="203"/>
      <c r="I162" s="203"/>
      <c r="J162" s="131" t="s">
        <v>132</v>
      </c>
      <c r="K162" s="132">
        <v>5</v>
      </c>
      <c r="L162" s="202">
        <v>0</v>
      </c>
      <c r="M162" s="202"/>
      <c r="N162" s="202">
        <f t="shared" si="0"/>
        <v>0</v>
      </c>
      <c r="O162" s="202"/>
      <c r="P162" s="202"/>
      <c r="Q162" s="202"/>
      <c r="R162" s="121"/>
      <c r="T162" s="122"/>
      <c r="W162" s="123"/>
      <c r="Y162" s="123"/>
      <c r="AA162" s="124"/>
      <c r="AR162" s="125"/>
      <c r="AT162" s="126"/>
      <c r="AU162" s="126"/>
      <c r="AY162" s="125"/>
      <c r="BK162" s="127"/>
    </row>
    <row r="163" spans="1:65" s="9" customFormat="1" ht="28.5" customHeight="1" x14ac:dyDescent="0.3">
      <c r="B163" s="119"/>
      <c r="C163" s="129">
        <v>13</v>
      </c>
      <c r="D163" s="129" t="s">
        <v>121</v>
      </c>
      <c r="E163" s="130" t="s">
        <v>414</v>
      </c>
      <c r="F163" s="203" t="s">
        <v>415</v>
      </c>
      <c r="G163" s="203"/>
      <c r="H163" s="203"/>
      <c r="I163" s="203"/>
      <c r="J163" s="131" t="s">
        <v>132</v>
      </c>
      <c r="K163" s="132">
        <v>0.5</v>
      </c>
      <c r="L163" s="202">
        <v>0</v>
      </c>
      <c r="M163" s="202"/>
      <c r="N163" s="202">
        <f t="shared" si="0"/>
        <v>0</v>
      </c>
      <c r="O163" s="202"/>
      <c r="P163" s="202"/>
      <c r="Q163" s="202"/>
      <c r="R163" s="121"/>
      <c r="T163" s="122"/>
      <c r="W163" s="123"/>
      <c r="Y163" s="123"/>
      <c r="AA163" s="124"/>
      <c r="AR163" s="125"/>
      <c r="AT163" s="126"/>
      <c r="AU163" s="126"/>
      <c r="AY163" s="125"/>
      <c r="BK163" s="127"/>
    </row>
    <row r="164" spans="1:65" s="9" customFormat="1" ht="28.5" customHeight="1" x14ac:dyDescent="0.3">
      <c r="B164" s="119"/>
      <c r="C164" s="129">
        <v>14</v>
      </c>
      <c r="D164" s="129" t="s">
        <v>121</v>
      </c>
      <c r="E164" s="130" t="s">
        <v>416</v>
      </c>
      <c r="F164" s="203" t="s">
        <v>417</v>
      </c>
      <c r="G164" s="203"/>
      <c r="H164" s="203"/>
      <c r="I164" s="203"/>
      <c r="J164" s="131" t="s">
        <v>122</v>
      </c>
      <c r="K164" s="132">
        <v>1</v>
      </c>
      <c r="L164" s="202">
        <v>0</v>
      </c>
      <c r="M164" s="202"/>
      <c r="N164" s="202">
        <f t="shared" si="0"/>
        <v>0</v>
      </c>
      <c r="O164" s="202"/>
      <c r="P164" s="202"/>
      <c r="Q164" s="202"/>
      <c r="R164" s="121"/>
      <c r="T164" s="122"/>
      <c r="W164" s="123"/>
      <c r="Y164" s="123"/>
      <c r="AA164" s="124"/>
      <c r="AR164" s="125"/>
      <c r="AT164" s="126"/>
      <c r="AU164" s="126"/>
      <c r="AY164" s="125"/>
      <c r="BK164" s="127"/>
    </row>
    <row r="165" spans="1:65" s="9" customFormat="1" ht="28.5" customHeight="1" x14ac:dyDescent="0.3">
      <c r="B165" s="119"/>
      <c r="C165" s="138">
        <v>15</v>
      </c>
      <c r="D165" s="138" t="s">
        <v>130</v>
      </c>
      <c r="E165" s="139" t="s">
        <v>435</v>
      </c>
      <c r="F165" s="200" t="s">
        <v>742</v>
      </c>
      <c r="G165" s="200"/>
      <c r="H165" s="200"/>
      <c r="I165" s="200"/>
      <c r="J165" s="140" t="s">
        <v>122</v>
      </c>
      <c r="K165" s="141">
        <v>1</v>
      </c>
      <c r="L165" s="201">
        <v>0</v>
      </c>
      <c r="M165" s="201"/>
      <c r="N165" s="201">
        <f t="shared" si="0"/>
        <v>0</v>
      </c>
      <c r="O165" s="202"/>
      <c r="P165" s="202"/>
      <c r="Q165" s="202"/>
      <c r="R165" s="121"/>
      <c r="T165" s="122"/>
      <c r="W165" s="123"/>
      <c r="Y165" s="123"/>
      <c r="AA165" s="124"/>
      <c r="AR165" s="125"/>
      <c r="AT165" s="126"/>
      <c r="AU165" s="126"/>
      <c r="AY165" s="125"/>
      <c r="BK165" s="127"/>
    </row>
    <row r="166" spans="1:65" s="9" customFormat="1" ht="28.5" customHeight="1" x14ac:dyDescent="0.3">
      <c r="B166" s="119"/>
      <c r="C166" s="129">
        <v>16</v>
      </c>
      <c r="D166" s="129" t="s">
        <v>121</v>
      </c>
      <c r="E166" s="130" t="s">
        <v>418</v>
      </c>
      <c r="F166" s="203" t="s">
        <v>261</v>
      </c>
      <c r="G166" s="203"/>
      <c r="H166" s="203"/>
      <c r="I166" s="203"/>
      <c r="J166" s="131" t="s">
        <v>132</v>
      </c>
      <c r="K166" s="132">
        <v>18.5</v>
      </c>
      <c r="L166" s="202">
        <v>0</v>
      </c>
      <c r="M166" s="202"/>
      <c r="N166" s="202">
        <f t="shared" si="0"/>
        <v>0</v>
      </c>
      <c r="O166" s="202"/>
      <c r="P166" s="202"/>
      <c r="Q166" s="202"/>
      <c r="R166" s="121"/>
      <c r="T166" s="122"/>
      <c r="W166" s="123"/>
      <c r="Y166" s="123"/>
      <c r="AA166" s="124"/>
      <c r="AR166" s="125"/>
      <c r="AT166" s="126"/>
      <c r="AU166" s="126"/>
      <c r="AY166" s="125"/>
      <c r="BK166" s="127"/>
    </row>
    <row r="167" spans="1:65" s="9" customFormat="1" ht="28.5" customHeight="1" x14ac:dyDescent="0.3">
      <c r="B167" s="119"/>
      <c r="C167" s="10"/>
      <c r="D167" s="10"/>
      <c r="E167" s="137" t="s">
        <v>5</v>
      </c>
      <c r="F167" s="215" t="s">
        <v>436</v>
      </c>
      <c r="G167" s="216"/>
      <c r="H167" s="216"/>
      <c r="I167" s="216"/>
      <c r="J167" s="10"/>
      <c r="K167" s="161">
        <v>18.5</v>
      </c>
      <c r="L167" s="10"/>
      <c r="M167" s="10"/>
      <c r="N167" s="10"/>
      <c r="O167" s="10"/>
      <c r="P167" s="10"/>
      <c r="Q167" s="10"/>
      <c r="R167" s="121"/>
      <c r="T167" s="122"/>
      <c r="W167" s="123"/>
      <c r="Y167" s="123"/>
      <c r="AA167" s="124"/>
      <c r="AR167" s="125"/>
      <c r="AT167" s="126"/>
      <c r="AU167" s="126"/>
      <c r="AY167" s="125"/>
      <c r="BK167" s="127"/>
    </row>
    <row r="168" spans="1:65" s="9" customFormat="1" ht="28.5" customHeight="1" x14ac:dyDescent="0.3">
      <c r="B168" s="119"/>
      <c r="C168" s="129">
        <v>17</v>
      </c>
      <c r="D168" s="129" t="s">
        <v>121</v>
      </c>
      <c r="E168" s="130" t="s">
        <v>135</v>
      </c>
      <c r="F168" s="203" t="s">
        <v>262</v>
      </c>
      <c r="G168" s="203"/>
      <c r="H168" s="203"/>
      <c r="I168" s="203"/>
      <c r="J168" s="131" t="s">
        <v>132</v>
      </c>
      <c r="K168" s="132">
        <v>18.5</v>
      </c>
      <c r="L168" s="202">
        <v>0</v>
      </c>
      <c r="M168" s="202"/>
      <c r="N168" s="202">
        <f>ROUND(L168*K168,2)</f>
        <v>0</v>
      </c>
      <c r="O168" s="202"/>
      <c r="P168" s="202"/>
      <c r="Q168" s="202"/>
      <c r="R168" s="121"/>
      <c r="T168" s="122"/>
      <c r="W168" s="123"/>
      <c r="Y168" s="123"/>
      <c r="AA168" s="124"/>
      <c r="AR168" s="125"/>
      <c r="AT168" s="126"/>
      <c r="AU168" s="126"/>
      <c r="AY168" s="125"/>
      <c r="BK168" s="127"/>
    </row>
    <row r="169" spans="1:65" s="9" customFormat="1" ht="28.5" customHeight="1" x14ac:dyDescent="0.3">
      <c r="B169" s="119"/>
      <c r="C169" s="129">
        <v>18</v>
      </c>
      <c r="D169" s="129" t="s">
        <v>121</v>
      </c>
      <c r="E169" s="130" t="s">
        <v>263</v>
      </c>
      <c r="F169" s="203" t="s">
        <v>264</v>
      </c>
      <c r="G169" s="203"/>
      <c r="H169" s="203"/>
      <c r="I169" s="203"/>
      <c r="J169" s="131" t="s">
        <v>133</v>
      </c>
      <c r="K169" s="132">
        <f>SUM(N160:Q168)/100</f>
        <v>0</v>
      </c>
      <c r="L169" s="202">
        <v>0</v>
      </c>
      <c r="M169" s="202"/>
      <c r="N169" s="202">
        <f>ROUND(L169*K169,2)</f>
        <v>0</v>
      </c>
      <c r="O169" s="202"/>
      <c r="P169" s="202"/>
      <c r="Q169" s="202"/>
      <c r="R169" s="121"/>
      <c r="T169" s="122"/>
      <c r="W169" s="123"/>
      <c r="Y169" s="123"/>
      <c r="AA169" s="124"/>
      <c r="AR169" s="125"/>
      <c r="AT169" s="126"/>
      <c r="AU169" s="126"/>
      <c r="AY169" s="125"/>
      <c r="BK169" s="127"/>
    </row>
    <row r="170" spans="1:65" s="1" customFormat="1" ht="38.25" customHeight="1" x14ac:dyDescent="0.3">
      <c r="A170" s="9"/>
      <c r="B170" s="119"/>
      <c r="C170" s="9"/>
      <c r="D170" s="128" t="s">
        <v>301</v>
      </c>
      <c r="E170" s="128"/>
      <c r="F170" s="128"/>
      <c r="G170" s="128"/>
      <c r="H170" s="128"/>
      <c r="I170" s="128"/>
      <c r="J170" s="128"/>
      <c r="K170" s="128"/>
      <c r="L170" s="128"/>
      <c r="M170" s="128"/>
      <c r="N170" s="204">
        <f>SUM(N171:Q219)</f>
        <v>0</v>
      </c>
      <c r="O170" s="204"/>
      <c r="P170" s="204"/>
      <c r="Q170" s="204"/>
      <c r="R170" s="121"/>
      <c r="S170" s="9"/>
      <c r="T170" s="122"/>
      <c r="U170" s="9"/>
      <c r="V170" s="9"/>
      <c r="W170" s="123">
        <f>SUM(W200:W219)</f>
        <v>0</v>
      </c>
      <c r="X170" s="9"/>
      <c r="Y170" s="123">
        <f>SUM(Y200:Y219)</f>
        <v>0</v>
      </c>
      <c r="Z170" s="9"/>
      <c r="AA170" s="124">
        <f>SUM(AA200:AA219)</f>
        <v>0</v>
      </c>
      <c r="AB170" s="9"/>
      <c r="AC170" s="9"/>
      <c r="AR170" s="17" t="s">
        <v>123</v>
      </c>
      <c r="AT170" s="17" t="s">
        <v>121</v>
      </c>
      <c r="AU170" s="17" t="s">
        <v>85</v>
      </c>
      <c r="AY170" s="17" t="s">
        <v>120</v>
      </c>
      <c r="BE170" s="136">
        <f>IF(U170="základní",N170,0)</f>
        <v>0</v>
      </c>
      <c r="BF170" s="136">
        <f>IF(U170="snížená",N170,0)</f>
        <v>0</v>
      </c>
      <c r="BG170" s="136">
        <f>IF(U170="zákl. přenesená",N170,0)</f>
        <v>0</v>
      </c>
      <c r="BH170" s="136">
        <f>IF(U170="sníž. přenesená",N170,0)</f>
        <v>0</v>
      </c>
      <c r="BI170" s="136">
        <f>IF(U170="nulová",N170,0)</f>
        <v>0</v>
      </c>
      <c r="BJ170" s="17" t="s">
        <v>74</v>
      </c>
      <c r="BK170" s="136">
        <f>ROUND(L170*K170,2)</f>
        <v>0</v>
      </c>
      <c r="BL170" s="17" t="s">
        <v>123</v>
      </c>
      <c r="BM170" s="17" t="s">
        <v>125</v>
      </c>
    </row>
    <row r="171" spans="1:65" s="1" customFormat="1" ht="27" customHeight="1" x14ac:dyDescent="0.3">
      <c r="A171" s="9"/>
      <c r="B171" s="119"/>
      <c r="C171" s="129">
        <v>19</v>
      </c>
      <c r="D171" s="129" t="s">
        <v>121</v>
      </c>
      <c r="E171" s="130" t="s">
        <v>437</v>
      </c>
      <c r="F171" s="203" t="s">
        <v>438</v>
      </c>
      <c r="G171" s="203"/>
      <c r="H171" s="203"/>
      <c r="I171" s="203"/>
      <c r="J171" s="131" t="s">
        <v>137</v>
      </c>
      <c r="K171" s="132">
        <v>1</v>
      </c>
      <c r="L171" s="202">
        <v>0</v>
      </c>
      <c r="M171" s="202"/>
      <c r="N171" s="202">
        <f>ROUND(L171*K171,2)</f>
        <v>0</v>
      </c>
      <c r="O171" s="202"/>
      <c r="P171" s="202"/>
      <c r="Q171" s="202"/>
      <c r="R171" s="121"/>
      <c r="S171" s="9"/>
      <c r="T171" s="122"/>
      <c r="U171" s="9"/>
      <c r="V171" s="9"/>
      <c r="W171" s="123"/>
      <c r="X171" s="9"/>
      <c r="Y171" s="123"/>
      <c r="Z171" s="9"/>
      <c r="AA171" s="124"/>
      <c r="AB171" s="9"/>
      <c r="AC171" s="9"/>
      <c r="AR171" s="17"/>
      <c r="AT171" s="17"/>
      <c r="AU171" s="17"/>
      <c r="AY171" s="17"/>
      <c r="BE171" s="136"/>
      <c r="BF171" s="136"/>
      <c r="BG171" s="136"/>
      <c r="BH171" s="136"/>
      <c r="BI171" s="136"/>
      <c r="BJ171" s="17"/>
      <c r="BK171" s="136"/>
      <c r="BL171" s="17"/>
      <c r="BM171" s="17"/>
    </row>
    <row r="172" spans="1:65" s="1" customFormat="1" ht="86.25" customHeight="1" x14ac:dyDescent="0.3">
      <c r="A172" s="9"/>
      <c r="B172" s="119"/>
      <c r="C172" s="138">
        <v>20</v>
      </c>
      <c r="D172" s="138" t="s">
        <v>130</v>
      </c>
      <c r="E172" s="139" t="s">
        <v>442</v>
      </c>
      <c r="F172" s="200" t="s">
        <v>743</v>
      </c>
      <c r="G172" s="200"/>
      <c r="H172" s="200"/>
      <c r="I172" s="200"/>
      <c r="J172" s="140" t="s">
        <v>122</v>
      </c>
      <c r="K172" s="141">
        <v>2</v>
      </c>
      <c r="L172" s="201">
        <v>0</v>
      </c>
      <c r="M172" s="201"/>
      <c r="N172" s="201">
        <f>ROUND(L172*K172,2)</f>
        <v>0</v>
      </c>
      <c r="O172" s="202"/>
      <c r="P172" s="202"/>
      <c r="Q172" s="202"/>
      <c r="R172" s="121"/>
      <c r="S172" s="9"/>
      <c r="T172" s="122"/>
      <c r="U172" s="9"/>
      <c r="V172" s="9"/>
      <c r="W172" s="123"/>
      <c r="X172" s="9"/>
      <c r="Y172" s="123"/>
      <c r="Z172" s="9"/>
      <c r="AA172" s="124"/>
      <c r="AB172" s="9"/>
      <c r="AC172" s="9"/>
      <c r="AR172" s="17"/>
      <c r="AT172" s="17"/>
      <c r="AU172" s="17"/>
      <c r="AY172" s="17"/>
      <c r="BE172" s="136"/>
      <c r="BF172" s="136"/>
      <c r="BG172" s="136"/>
      <c r="BH172" s="136"/>
      <c r="BI172" s="136"/>
      <c r="BJ172" s="17"/>
      <c r="BK172" s="136"/>
      <c r="BL172" s="17"/>
      <c r="BM172" s="17"/>
    </row>
    <row r="173" spans="1:65" s="1" customFormat="1" ht="59.25" customHeight="1" x14ac:dyDescent="0.3">
      <c r="A173" s="9"/>
      <c r="B173" s="119"/>
      <c r="C173" s="138">
        <v>21</v>
      </c>
      <c r="D173" s="138" t="s">
        <v>130</v>
      </c>
      <c r="E173" s="139" t="s">
        <v>439</v>
      </c>
      <c r="F173" s="200" t="s">
        <v>744</v>
      </c>
      <c r="G173" s="200"/>
      <c r="H173" s="200"/>
      <c r="I173" s="200"/>
      <c r="J173" s="140" t="s">
        <v>122</v>
      </c>
      <c r="K173" s="141">
        <v>2</v>
      </c>
      <c r="L173" s="201">
        <v>0</v>
      </c>
      <c r="M173" s="201"/>
      <c r="N173" s="201">
        <f>ROUND(L173*K173,2)</f>
        <v>0</v>
      </c>
      <c r="O173" s="202"/>
      <c r="P173" s="202"/>
      <c r="Q173" s="202"/>
      <c r="R173" s="121"/>
      <c r="S173" s="9"/>
      <c r="T173" s="122"/>
      <c r="U173" s="9"/>
      <c r="V173" s="9"/>
      <c r="W173" s="123"/>
      <c r="X173" s="9"/>
      <c r="Y173" s="123"/>
      <c r="Z173" s="9"/>
      <c r="AA173" s="124"/>
      <c r="AB173" s="9"/>
      <c r="AC173" s="9"/>
      <c r="AR173" s="17"/>
      <c r="AT173" s="17"/>
      <c r="AU173" s="17"/>
      <c r="AY173" s="17"/>
      <c r="BE173" s="136"/>
      <c r="BF173" s="136"/>
      <c r="BG173" s="136"/>
      <c r="BH173" s="136"/>
      <c r="BI173" s="136"/>
      <c r="BJ173" s="17"/>
      <c r="BK173" s="136"/>
      <c r="BL173" s="17"/>
      <c r="BM173" s="17"/>
    </row>
    <row r="174" spans="1:65" s="1" customFormat="1" ht="79.5" customHeight="1" x14ac:dyDescent="0.3">
      <c r="A174" s="9"/>
      <c r="B174" s="119"/>
      <c r="C174" s="138">
        <v>22</v>
      </c>
      <c r="D174" s="138" t="s">
        <v>130</v>
      </c>
      <c r="E174" s="139" t="s">
        <v>443</v>
      </c>
      <c r="F174" s="200" t="s">
        <v>745</v>
      </c>
      <c r="G174" s="200"/>
      <c r="H174" s="200"/>
      <c r="I174" s="200"/>
      <c r="J174" s="140" t="s">
        <v>122</v>
      </c>
      <c r="K174" s="141">
        <v>2</v>
      </c>
      <c r="L174" s="201">
        <v>0</v>
      </c>
      <c r="M174" s="201"/>
      <c r="N174" s="201">
        <f>ROUND(L174*K174,2)</f>
        <v>0</v>
      </c>
      <c r="O174" s="202"/>
      <c r="P174" s="202"/>
      <c r="Q174" s="202"/>
      <c r="R174" s="121"/>
      <c r="S174" s="9"/>
      <c r="T174" s="122"/>
      <c r="U174" s="9"/>
      <c r="V174" s="9"/>
      <c r="W174" s="123"/>
      <c r="X174" s="9"/>
      <c r="Y174" s="123"/>
      <c r="Z174" s="9"/>
      <c r="AA174" s="124"/>
      <c r="AB174" s="9"/>
      <c r="AC174" s="9"/>
      <c r="AR174" s="17"/>
      <c r="AT174" s="17"/>
      <c r="AU174" s="17"/>
      <c r="AY174" s="17"/>
      <c r="BE174" s="136"/>
      <c r="BF174" s="136"/>
      <c r="BG174" s="136"/>
      <c r="BH174" s="136"/>
      <c r="BI174" s="136"/>
      <c r="BJ174" s="17"/>
      <c r="BK174" s="136"/>
      <c r="BL174" s="17"/>
      <c r="BM174" s="17"/>
    </row>
    <row r="175" spans="1:65" s="1" customFormat="1" ht="102.75" customHeight="1" x14ac:dyDescent="0.3">
      <c r="A175" s="9"/>
      <c r="B175" s="119"/>
      <c r="F175" s="248" t="s">
        <v>440</v>
      </c>
      <c r="G175" s="249"/>
      <c r="H175" s="249"/>
      <c r="I175" s="249"/>
      <c r="R175" s="121"/>
      <c r="S175" s="9"/>
      <c r="T175" s="122"/>
      <c r="U175" s="9"/>
      <c r="V175" s="9"/>
      <c r="W175" s="123"/>
      <c r="X175" s="9"/>
      <c r="Y175" s="123"/>
      <c r="Z175" s="9"/>
      <c r="AA175" s="124"/>
      <c r="AB175" s="9"/>
      <c r="AC175" s="9"/>
      <c r="AR175" s="17"/>
      <c r="AT175" s="17"/>
      <c r="AU175" s="17"/>
      <c r="AY175" s="17"/>
      <c r="BE175" s="136"/>
      <c r="BF175" s="136"/>
      <c r="BG175" s="136"/>
      <c r="BH175" s="136"/>
      <c r="BI175" s="136"/>
      <c r="BJ175" s="17"/>
      <c r="BK175" s="136"/>
      <c r="BL175" s="17"/>
      <c r="BM175" s="17"/>
    </row>
    <row r="176" spans="1:65" s="1" customFormat="1" ht="34.5" customHeight="1" x14ac:dyDescent="0.3">
      <c r="A176" s="9"/>
      <c r="B176" s="119"/>
      <c r="C176" s="129">
        <v>23</v>
      </c>
      <c r="D176" s="129" t="s">
        <v>121</v>
      </c>
      <c r="E176" s="130" t="s">
        <v>441</v>
      </c>
      <c r="F176" s="203" t="s">
        <v>746</v>
      </c>
      <c r="G176" s="203"/>
      <c r="H176" s="203"/>
      <c r="I176" s="203"/>
      <c r="J176" s="131" t="s">
        <v>137</v>
      </c>
      <c r="K176" s="132">
        <v>2</v>
      </c>
      <c r="L176" s="202">
        <v>0</v>
      </c>
      <c r="M176" s="202"/>
      <c r="N176" s="202">
        <f t="shared" ref="N176:N186" si="1">ROUND(L176*K176,2)</f>
        <v>0</v>
      </c>
      <c r="O176" s="202"/>
      <c r="P176" s="202"/>
      <c r="Q176" s="202"/>
      <c r="R176" s="121"/>
      <c r="S176" s="9"/>
      <c r="T176" s="122"/>
      <c r="U176" s="9"/>
      <c r="V176" s="9"/>
      <c r="W176" s="123"/>
      <c r="X176" s="9"/>
      <c r="Y176" s="123"/>
      <c r="Z176" s="9"/>
      <c r="AA176" s="124"/>
      <c r="AB176" s="9"/>
      <c r="AC176" s="9"/>
      <c r="AR176" s="17"/>
      <c r="AT176" s="17"/>
      <c r="AU176" s="17"/>
      <c r="AY176" s="17"/>
      <c r="BE176" s="136"/>
      <c r="BF176" s="136"/>
      <c r="BG176" s="136"/>
      <c r="BH176" s="136"/>
      <c r="BI176" s="136"/>
      <c r="BJ176" s="17"/>
      <c r="BK176" s="136"/>
      <c r="BL176" s="17"/>
      <c r="BM176" s="17"/>
    </row>
    <row r="177" spans="1:65" s="1" customFormat="1" ht="159.75" customHeight="1" x14ac:dyDescent="0.3">
      <c r="A177" s="9"/>
      <c r="B177" s="119"/>
      <c r="C177" s="129">
        <v>24</v>
      </c>
      <c r="D177" s="129" t="s">
        <v>121</v>
      </c>
      <c r="E177" s="130" t="s">
        <v>444</v>
      </c>
      <c r="F177" s="247" t="s">
        <v>747</v>
      </c>
      <c r="G177" s="247"/>
      <c r="H177" s="247"/>
      <c r="I177" s="247"/>
      <c r="J177" s="131" t="s">
        <v>137</v>
      </c>
      <c r="K177" s="132">
        <v>2</v>
      </c>
      <c r="L177" s="250">
        <v>0</v>
      </c>
      <c r="M177" s="250"/>
      <c r="N177" s="202">
        <f t="shared" si="1"/>
        <v>0</v>
      </c>
      <c r="O177" s="202"/>
      <c r="P177" s="202"/>
      <c r="Q177" s="202"/>
      <c r="R177" s="121"/>
      <c r="S177" s="9"/>
      <c r="T177" s="122"/>
      <c r="U177" s="9"/>
      <c r="V177" s="9"/>
      <c r="W177" s="123"/>
      <c r="X177" s="9"/>
      <c r="Y177" s="123"/>
      <c r="Z177" s="9"/>
      <c r="AA177" s="124"/>
      <c r="AB177" s="9"/>
      <c r="AC177" s="9"/>
      <c r="AR177" s="17"/>
      <c r="AT177" s="17"/>
      <c r="AU177" s="17"/>
      <c r="AY177" s="17"/>
      <c r="BE177" s="136"/>
      <c r="BF177" s="136"/>
      <c r="BG177" s="136"/>
      <c r="BH177" s="136"/>
      <c r="BI177" s="136"/>
      <c r="BJ177" s="17"/>
      <c r="BK177" s="136"/>
      <c r="BL177" s="17"/>
      <c r="BM177" s="17"/>
    </row>
    <row r="178" spans="1:65" s="1" customFormat="1" ht="141.75" customHeight="1" x14ac:dyDescent="0.3">
      <c r="A178" s="9"/>
      <c r="B178" s="119"/>
      <c r="C178" s="129">
        <v>25</v>
      </c>
      <c r="D178" s="129" t="s">
        <v>121</v>
      </c>
      <c r="E178" s="130" t="s">
        <v>445</v>
      </c>
      <c r="F178" s="203" t="s">
        <v>446</v>
      </c>
      <c r="G178" s="203"/>
      <c r="H178" s="203"/>
      <c r="I178" s="203"/>
      <c r="J178" s="131" t="s">
        <v>137</v>
      </c>
      <c r="K178" s="132">
        <v>2</v>
      </c>
      <c r="L178" s="250">
        <v>0</v>
      </c>
      <c r="M178" s="250"/>
      <c r="N178" s="202">
        <f t="shared" si="1"/>
        <v>0</v>
      </c>
      <c r="O178" s="202"/>
      <c r="P178" s="202"/>
      <c r="Q178" s="202"/>
      <c r="R178" s="121"/>
      <c r="S178" s="9"/>
      <c r="T178" s="122"/>
      <c r="U178" s="9"/>
      <c r="V178" s="9"/>
      <c r="W178" s="123"/>
      <c r="X178" s="9"/>
      <c r="Y178" s="123"/>
      <c r="Z178" s="9"/>
      <c r="AA178" s="124"/>
      <c r="AB178" s="9"/>
      <c r="AC178" s="9"/>
      <c r="AR178" s="17"/>
      <c r="AT178" s="17"/>
      <c r="AU178" s="17"/>
      <c r="AY178" s="17"/>
      <c r="BE178" s="136"/>
      <c r="BF178" s="136"/>
      <c r="BG178" s="136"/>
      <c r="BH178" s="136"/>
      <c r="BI178" s="136"/>
      <c r="BJ178" s="17"/>
      <c r="BK178" s="136"/>
      <c r="BL178" s="17"/>
      <c r="BM178" s="17"/>
    </row>
    <row r="179" spans="1:65" s="1" customFormat="1" ht="30.75" customHeight="1" x14ac:dyDescent="0.3">
      <c r="A179" s="9"/>
      <c r="B179" s="119"/>
      <c r="C179" s="129">
        <v>26</v>
      </c>
      <c r="D179" s="129" t="s">
        <v>121</v>
      </c>
      <c r="E179" s="130" t="s">
        <v>265</v>
      </c>
      <c r="F179" s="203" t="s">
        <v>447</v>
      </c>
      <c r="G179" s="203"/>
      <c r="H179" s="203"/>
      <c r="I179" s="203"/>
      <c r="J179" s="131" t="s">
        <v>173</v>
      </c>
      <c r="K179" s="132">
        <v>1</v>
      </c>
      <c r="L179" s="202">
        <v>0</v>
      </c>
      <c r="M179" s="202"/>
      <c r="N179" s="202">
        <f t="shared" si="1"/>
        <v>0</v>
      </c>
      <c r="O179" s="202"/>
      <c r="P179" s="202"/>
      <c r="Q179" s="202"/>
      <c r="R179" s="121"/>
      <c r="S179" s="9"/>
      <c r="T179" s="122"/>
      <c r="U179" s="9"/>
      <c r="V179" s="9"/>
      <c r="W179" s="123"/>
      <c r="X179" s="9"/>
      <c r="Y179" s="123"/>
      <c r="Z179" s="9"/>
      <c r="AA179" s="124"/>
      <c r="AB179" s="9"/>
      <c r="AC179" s="9"/>
      <c r="AR179" s="17"/>
      <c r="AT179" s="17"/>
      <c r="AU179" s="17"/>
      <c r="AY179" s="17"/>
      <c r="BE179" s="136"/>
      <c r="BF179" s="136"/>
      <c r="BG179" s="136"/>
      <c r="BH179" s="136"/>
      <c r="BI179" s="136"/>
      <c r="BJ179" s="17"/>
      <c r="BK179" s="136"/>
      <c r="BL179" s="17"/>
      <c r="BM179" s="17"/>
    </row>
    <row r="180" spans="1:65" s="1" customFormat="1" ht="24" customHeight="1" x14ac:dyDescent="0.3">
      <c r="A180" s="9"/>
      <c r="B180" s="119"/>
      <c r="C180" s="129">
        <v>27</v>
      </c>
      <c r="D180" s="129" t="s">
        <v>121</v>
      </c>
      <c r="E180" s="130" t="s">
        <v>451</v>
      </c>
      <c r="F180" s="203" t="s">
        <v>448</v>
      </c>
      <c r="G180" s="203"/>
      <c r="H180" s="203"/>
      <c r="I180" s="203"/>
      <c r="J180" s="131" t="s">
        <v>173</v>
      </c>
      <c r="K180" s="132">
        <v>1</v>
      </c>
      <c r="L180" s="202">
        <v>0</v>
      </c>
      <c r="M180" s="202"/>
      <c r="N180" s="202">
        <f t="shared" si="1"/>
        <v>0</v>
      </c>
      <c r="O180" s="202"/>
      <c r="P180" s="202"/>
      <c r="Q180" s="202"/>
      <c r="R180" s="121"/>
      <c r="S180" s="9"/>
      <c r="T180" s="122"/>
      <c r="U180" s="9"/>
      <c r="V180" s="9"/>
      <c r="W180" s="123"/>
      <c r="X180" s="9"/>
      <c r="Y180" s="123"/>
      <c r="Z180" s="9"/>
      <c r="AA180" s="124"/>
      <c r="AB180" s="9"/>
      <c r="AC180" s="9"/>
      <c r="AR180" s="17"/>
      <c r="AT180" s="17"/>
      <c r="AU180" s="17"/>
      <c r="AY180" s="17"/>
      <c r="BE180" s="136"/>
      <c r="BF180" s="136"/>
      <c r="BG180" s="136"/>
      <c r="BH180" s="136"/>
      <c r="BI180" s="136"/>
      <c r="BJ180" s="17"/>
      <c r="BK180" s="136"/>
      <c r="BL180" s="17"/>
      <c r="BM180" s="17"/>
    </row>
    <row r="181" spans="1:65" s="1" customFormat="1" ht="51" customHeight="1" x14ac:dyDescent="0.3">
      <c r="A181" s="9"/>
      <c r="B181" s="119"/>
      <c r="C181" s="138">
        <v>28</v>
      </c>
      <c r="D181" s="138" t="s">
        <v>130</v>
      </c>
      <c r="E181" s="139" t="s">
        <v>449</v>
      </c>
      <c r="F181" s="200" t="s">
        <v>748</v>
      </c>
      <c r="G181" s="200"/>
      <c r="H181" s="200"/>
      <c r="I181" s="200"/>
      <c r="J181" s="140" t="s">
        <v>122</v>
      </c>
      <c r="K181" s="141">
        <v>1</v>
      </c>
      <c r="L181" s="201">
        <v>0</v>
      </c>
      <c r="M181" s="201"/>
      <c r="N181" s="201">
        <f t="shared" si="1"/>
        <v>0</v>
      </c>
      <c r="O181" s="202"/>
      <c r="P181" s="202"/>
      <c r="Q181" s="202"/>
      <c r="R181" s="121"/>
      <c r="S181" s="9"/>
      <c r="T181" s="122"/>
      <c r="U181" s="9"/>
      <c r="V181" s="9"/>
      <c r="W181" s="123"/>
      <c r="X181" s="9"/>
      <c r="Y181" s="123"/>
      <c r="Z181" s="9"/>
      <c r="AA181" s="124"/>
      <c r="AB181" s="9"/>
      <c r="AC181" s="9"/>
      <c r="AR181" s="17"/>
      <c r="AT181" s="17"/>
      <c r="AU181" s="17"/>
      <c r="AY181" s="17"/>
      <c r="BE181" s="136"/>
      <c r="BF181" s="136"/>
      <c r="BG181" s="136"/>
      <c r="BH181" s="136"/>
      <c r="BI181" s="136"/>
      <c r="BJ181" s="17"/>
      <c r="BK181" s="136"/>
      <c r="BL181" s="17"/>
      <c r="BM181" s="17"/>
    </row>
    <row r="182" spans="1:65" s="1" customFormat="1" ht="23.25" customHeight="1" x14ac:dyDescent="0.3">
      <c r="A182" s="9"/>
      <c r="B182" s="119"/>
      <c r="C182" s="129">
        <v>29</v>
      </c>
      <c r="D182" s="129" t="s">
        <v>121</v>
      </c>
      <c r="E182" s="130" t="s">
        <v>452</v>
      </c>
      <c r="F182" s="203" t="s">
        <v>450</v>
      </c>
      <c r="G182" s="203"/>
      <c r="H182" s="203"/>
      <c r="I182" s="203"/>
      <c r="J182" s="131" t="s">
        <v>173</v>
      </c>
      <c r="K182" s="132">
        <v>1</v>
      </c>
      <c r="L182" s="202">
        <v>0</v>
      </c>
      <c r="M182" s="202"/>
      <c r="N182" s="202">
        <f t="shared" si="1"/>
        <v>0</v>
      </c>
      <c r="O182" s="202"/>
      <c r="P182" s="202"/>
      <c r="Q182" s="202"/>
      <c r="R182" s="121"/>
      <c r="S182" s="9"/>
      <c r="T182" s="122"/>
      <c r="U182" s="9"/>
      <c r="V182" s="9"/>
      <c r="W182" s="123"/>
      <c r="X182" s="9"/>
      <c r="Y182" s="123"/>
      <c r="Z182" s="9"/>
      <c r="AA182" s="124"/>
      <c r="AB182" s="9"/>
      <c r="AC182" s="9"/>
      <c r="AR182" s="17"/>
      <c r="AT182" s="17"/>
      <c r="AU182" s="17"/>
      <c r="AY182" s="17"/>
      <c r="BE182" s="136"/>
      <c r="BF182" s="136"/>
      <c r="BG182" s="136"/>
      <c r="BH182" s="136"/>
      <c r="BI182" s="136"/>
      <c r="BJ182" s="17"/>
      <c r="BK182" s="136"/>
      <c r="BL182" s="17"/>
      <c r="BM182" s="17"/>
    </row>
    <row r="183" spans="1:65" s="1" customFormat="1" ht="50.25" customHeight="1" x14ac:dyDescent="0.3">
      <c r="A183" s="9"/>
      <c r="B183" s="119"/>
      <c r="C183" s="138">
        <v>30</v>
      </c>
      <c r="D183" s="138" t="s">
        <v>130</v>
      </c>
      <c r="E183" s="139" t="s">
        <v>453</v>
      </c>
      <c r="F183" s="200" t="s">
        <v>749</v>
      </c>
      <c r="G183" s="200"/>
      <c r="H183" s="200"/>
      <c r="I183" s="200"/>
      <c r="J183" s="140" t="s">
        <v>122</v>
      </c>
      <c r="K183" s="141">
        <v>1</v>
      </c>
      <c r="L183" s="201">
        <v>0</v>
      </c>
      <c r="M183" s="201"/>
      <c r="N183" s="201">
        <f t="shared" si="1"/>
        <v>0</v>
      </c>
      <c r="O183" s="202"/>
      <c r="P183" s="202"/>
      <c r="Q183" s="202"/>
      <c r="R183" s="121"/>
      <c r="S183" s="9"/>
      <c r="T183" s="122"/>
      <c r="U183" s="9"/>
      <c r="V183" s="9"/>
      <c r="W183" s="123"/>
      <c r="X183" s="9"/>
      <c r="Y183" s="123"/>
      <c r="Z183" s="9"/>
      <c r="AA183" s="124"/>
      <c r="AB183" s="9"/>
      <c r="AC183" s="9"/>
      <c r="AR183" s="17"/>
      <c r="AT183" s="17"/>
      <c r="AU183" s="17"/>
      <c r="AY183" s="17"/>
      <c r="BE183" s="136"/>
      <c r="BF183" s="136"/>
      <c r="BG183" s="136"/>
      <c r="BH183" s="136"/>
      <c r="BI183" s="136"/>
      <c r="BJ183" s="17"/>
      <c r="BK183" s="136"/>
      <c r="BL183" s="17"/>
      <c r="BM183" s="17"/>
    </row>
    <row r="184" spans="1:65" s="1" customFormat="1" ht="26.25" customHeight="1" x14ac:dyDescent="0.3">
      <c r="A184" s="9"/>
      <c r="B184" s="119"/>
      <c r="C184" s="129">
        <v>31</v>
      </c>
      <c r="D184" s="129" t="s">
        <v>121</v>
      </c>
      <c r="E184" s="130" t="s">
        <v>454</v>
      </c>
      <c r="F184" s="203" t="s">
        <v>455</v>
      </c>
      <c r="G184" s="203"/>
      <c r="H184" s="203"/>
      <c r="I184" s="203"/>
      <c r="J184" s="131" t="s">
        <v>173</v>
      </c>
      <c r="K184" s="132">
        <v>1</v>
      </c>
      <c r="L184" s="202">
        <v>0</v>
      </c>
      <c r="M184" s="202"/>
      <c r="N184" s="202">
        <f t="shared" si="1"/>
        <v>0</v>
      </c>
      <c r="O184" s="202"/>
      <c r="P184" s="202"/>
      <c r="Q184" s="202"/>
      <c r="R184" s="121"/>
      <c r="S184" s="9"/>
      <c r="T184" s="122"/>
      <c r="U184" s="9"/>
      <c r="V184" s="9"/>
      <c r="W184" s="123"/>
      <c r="X184" s="9"/>
      <c r="Y184" s="123"/>
      <c r="Z184" s="9"/>
      <c r="AA184" s="124"/>
      <c r="AB184" s="9"/>
      <c r="AC184" s="9"/>
      <c r="AR184" s="17"/>
      <c r="AT184" s="17"/>
      <c r="AU184" s="17"/>
      <c r="AY184" s="17"/>
      <c r="BE184" s="136"/>
      <c r="BF184" s="136"/>
      <c r="BG184" s="136"/>
      <c r="BH184" s="136"/>
      <c r="BI184" s="136"/>
      <c r="BJ184" s="17"/>
      <c r="BK184" s="136"/>
      <c r="BL184" s="17"/>
      <c r="BM184" s="17"/>
    </row>
    <row r="185" spans="1:65" s="1" customFormat="1" ht="27" customHeight="1" x14ac:dyDescent="0.3">
      <c r="A185" s="9"/>
      <c r="B185" s="119"/>
      <c r="C185" s="129">
        <v>32</v>
      </c>
      <c r="D185" s="129" t="s">
        <v>121</v>
      </c>
      <c r="E185" s="130" t="s">
        <v>456</v>
      </c>
      <c r="F185" s="251" t="s">
        <v>750</v>
      </c>
      <c r="G185" s="252"/>
      <c r="H185" s="252"/>
      <c r="I185" s="253"/>
      <c r="J185" s="131" t="s">
        <v>122</v>
      </c>
      <c r="K185" s="132">
        <v>1</v>
      </c>
      <c r="L185" s="210">
        <v>0</v>
      </c>
      <c r="M185" s="211"/>
      <c r="N185" s="210">
        <f t="shared" si="1"/>
        <v>0</v>
      </c>
      <c r="O185" s="212"/>
      <c r="P185" s="212"/>
      <c r="Q185" s="211"/>
      <c r="R185" s="121"/>
      <c r="S185" s="9"/>
      <c r="T185" s="122"/>
      <c r="U185" s="9"/>
      <c r="V185" s="9"/>
      <c r="W185" s="123"/>
      <c r="X185" s="9"/>
      <c r="Y185" s="123"/>
      <c r="Z185" s="9"/>
      <c r="AA185" s="124"/>
      <c r="AB185" s="9"/>
      <c r="AC185" s="9"/>
      <c r="AR185" s="17"/>
      <c r="AT185" s="17"/>
      <c r="AU185" s="17"/>
      <c r="AY185" s="17"/>
      <c r="BE185" s="136"/>
      <c r="BF185" s="136"/>
      <c r="BG185" s="136"/>
      <c r="BH185" s="136"/>
      <c r="BI185" s="136"/>
      <c r="BJ185" s="17"/>
      <c r="BK185" s="136"/>
      <c r="BL185" s="17"/>
      <c r="BM185" s="17"/>
    </row>
    <row r="186" spans="1:65" s="1" customFormat="1" ht="32.25" customHeight="1" x14ac:dyDescent="0.3">
      <c r="A186" s="9"/>
      <c r="B186" s="119"/>
      <c r="C186" s="129">
        <v>33</v>
      </c>
      <c r="D186" s="129" t="s">
        <v>121</v>
      </c>
      <c r="E186" s="157" t="s">
        <v>457</v>
      </c>
      <c r="F186" s="203" t="s">
        <v>751</v>
      </c>
      <c r="G186" s="203"/>
      <c r="H186" s="203"/>
      <c r="I186" s="203"/>
      <c r="J186" s="131" t="s">
        <v>173</v>
      </c>
      <c r="K186" s="132">
        <v>1</v>
      </c>
      <c r="L186" s="202">
        <v>0</v>
      </c>
      <c r="M186" s="202"/>
      <c r="N186" s="202">
        <f t="shared" si="1"/>
        <v>0</v>
      </c>
      <c r="O186" s="202"/>
      <c r="P186" s="202"/>
      <c r="Q186" s="202"/>
      <c r="R186" s="121"/>
      <c r="S186" s="9"/>
      <c r="T186" s="122"/>
      <c r="U186" s="9"/>
      <c r="V186" s="9"/>
      <c r="W186" s="123"/>
      <c r="X186" s="9"/>
      <c r="Y186" s="123"/>
      <c r="Z186" s="9"/>
      <c r="AA186" s="124"/>
      <c r="AB186" s="9"/>
      <c r="AC186" s="9"/>
      <c r="AR186" s="17"/>
      <c r="AT186" s="17"/>
      <c r="AU186" s="17"/>
      <c r="AY186" s="17"/>
      <c r="BE186" s="136"/>
      <c r="BF186" s="136"/>
      <c r="BG186" s="136"/>
      <c r="BH186" s="136"/>
      <c r="BI186" s="136"/>
      <c r="BJ186" s="17"/>
      <c r="BK186" s="136"/>
      <c r="BL186" s="17"/>
      <c r="BM186" s="17"/>
    </row>
    <row r="187" spans="1:65" s="1" customFormat="1" ht="38.25" customHeight="1" x14ac:dyDescent="0.3">
      <c r="A187" s="9"/>
      <c r="B187" s="119"/>
      <c r="C187" s="138">
        <v>34</v>
      </c>
      <c r="D187" s="138" t="s">
        <v>130</v>
      </c>
      <c r="E187" s="139" t="s">
        <v>458</v>
      </c>
      <c r="F187" s="200" t="s">
        <v>459</v>
      </c>
      <c r="G187" s="200"/>
      <c r="H187" s="200"/>
      <c r="I187" s="200"/>
      <c r="J187" s="140" t="s">
        <v>122</v>
      </c>
      <c r="K187" s="141">
        <v>1</v>
      </c>
      <c r="L187" s="201">
        <v>0</v>
      </c>
      <c r="M187" s="201"/>
      <c r="N187" s="201">
        <f>ROUND(L187*K187,2)</f>
        <v>0</v>
      </c>
      <c r="O187" s="202"/>
      <c r="P187" s="202"/>
      <c r="Q187" s="202"/>
      <c r="R187" s="121"/>
      <c r="S187" s="9"/>
      <c r="T187" s="122"/>
      <c r="U187" s="9"/>
      <c r="V187" s="9"/>
      <c r="W187" s="123"/>
      <c r="X187" s="9"/>
      <c r="Y187" s="123"/>
      <c r="Z187" s="9"/>
      <c r="AA187" s="124"/>
      <c r="AB187" s="9"/>
      <c r="AC187" s="9"/>
      <c r="AR187" s="17"/>
      <c r="AT187" s="17"/>
      <c r="AU187" s="17"/>
      <c r="AY187" s="17"/>
      <c r="BE187" s="136"/>
      <c r="BF187" s="136"/>
      <c r="BG187" s="136"/>
      <c r="BH187" s="136"/>
      <c r="BI187" s="136"/>
      <c r="BJ187" s="17"/>
      <c r="BK187" s="136"/>
      <c r="BL187" s="17"/>
      <c r="BM187" s="17"/>
    </row>
    <row r="188" spans="1:65" s="1" customFormat="1" ht="62.25" customHeight="1" x14ac:dyDescent="0.3">
      <c r="A188" s="9"/>
      <c r="B188" s="119"/>
      <c r="F188" s="248" t="s">
        <v>460</v>
      </c>
      <c r="G188" s="249"/>
      <c r="H188" s="249"/>
      <c r="I188" s="249"/>
      <c r="R188" s="121"/>
      <c r="S188" s="9"/>
      <c r="T188" s="122"/>
      <c r="U188" s="9"/>
      <c r="V188" s="9"/>
      <c r="W188" s="123"/>
      <c r="X188" s="9"/>
      <c r="Y188" s="123"/>
      <c r="Z188" s="9"/>
      <c r="AA188" s="124"/>
      <c r="AB188" s="9"/>
      <c r="AC188" s="9"/>
      <c r="AR188" s="17"/>
      <c r="AT188" s="17"/>
      <c r="AU188" s="17"/>
      <c r="AY188" s="17"/>
      <c r="BE188" s="136"/>
      <c r="BF188" s="136"/>
      <c r="BG188" s="136"/>
      <c r="BH188" s="136"/>
      <c r="BI188" s="136"/>
      <c r="BJ188" s="17"/>
      <c r="BK188" s="136"/>
      <c r="BL188" s="17"/>
      <c r="BM188" s="17"/>
    </row>
    <row r="189" spans="1:65" s="1" customFormat="1" ht="30" customHeight="1" x14ac:dyDescent="0.3">
      <c r="A189" s="9"/>
      <c r="B189" s="119"/>
      <c r="C189" s="138">
        <v>35</v>
      </c>
      <c r="D189" s="138" t="s">
        <v>130</v>
      </c>
      <c r="E189" s="139" t="s">
        <v>464</v>
      </c>
      <c r="F189" s="200" t="s">
        <v>462</v>
      </c>
      <c r="G189" s="200"/>
      <c r="H189" s="200"/>
      <c r="I189" s="200"/>
      <c r="J189" s="140" t="s">
        <v>122</v>
      </c>
      <c r="K189" s="141">
        <v>1</v>
      </c>
      <c r="L189" s="201">
        <v>0</v>
      </c>
      <c r="M189" s="201"/>
      <c r="N189" s="201">
        <f t="shared" ref="N189:N194" si="2">ROUND(L189*K189,2)</f>
        <v>0</v>
      </c>
      <c r="O189" s="202"/>
      <c r="P189" s="202"/>
      <c r="Q189" s="202"/>
      <c r="R189" s="121"/>
      <c r="S189" s="9"/>
      <c r="T189" s="122"/>
      <c r="U189" s="9"/>
      <c r="V189" s="9"/>
      <c r="W189" s="123"/>
      <c r="X189" s="9"/>
      <c r="Y189" s="123"/>
      <c r="Z189" s="9"/>
      <c r="AA189" s="124"/>
      <c r="AB189" s="9"/>
      <c r="AC189" s="9"/>
      <c r="AR189" s="17"/>
      <c r="AT189" s="17"/>
      <c r="AU189" s="17"/>
      <c r="AY189" s="17"/>
      <c r="BE189" s="136"/>
      <c r="BF189" s="136"/>
      <c r="BG189" s="136"/>
      <c r="BH189" s="136"/>
      <c r="BI189" s="136"/>
      <c r="BJ189" s="17"/>
      <c r="BK189" s="136"/>
      <c r="BL189" s="17"/>
      <c r="BM189" s="17"/>
    </row>
    <row r="190" spans="1:65" s="1" customFormat="1" ht="32.25" customHeight="1" x14ac:dyDescent="0.3">
      <c r="A190" s="9"/>
      <c r="B190" s="119"/>
      <c r="C190" s="138">
        <v>36</v>
      </c>
      <c r="D190" s="138" t="s">
        <v>130</v>
      </c>
      <c r="E190" s="139" t="s">
        <v>461</v>
      </c>
      <c r="F190" s="200" t="s">
        <v>463</v>
      </c>
      <c r="G190" s="200"/>
      <c r="H190" s="200"/>
      <c r="I190" s="200"/>
      <c r="J190" s="140" t="s">
        <v>122</v>
      </c>
      <c r="K190" s="141">
        <v>1</v>
      </c>
      <c r="L190" s="201">
        <v>0</v>
      </c>
      <c r="M190" s="201"/>
      <c r="N190" s="201">
        <f t="shared" si="2"/>
        <v>0</v>
      </c>
      <c r="O190" s="202"/>
      <c r="P190" s="202"/>
      <c r="Q190" s="202"/>
      <c r="R190" s="121"/>
      <c r="S190" s="9"/>
      <c r="T190" s="122"/>
      <c r="U190" s="9"/>
      <c r="V190" s="9"/>
      <c r="W190" s="123"/>
      <c r="X190" s="9"/>
      <c r="Y190" s="123"/>
      <c r="Z190" s="9"/>
      <c r="AA190" s="124"/>
      <c r="AB190" s="9"/>
      <c r="AC190" s="9"/>
      <c r="AR190" s="17"/>
      <c r="AT190" s="17"/>
      <c r="AU190" s="17"/>
      <c r="AY190" s="17"/>
      <c r="BE190" s="136"/>
      <c r="BF190" s="136"/>
      <c r="BG190" s="136"/>
      <c r="BH190" s="136"/>
      <c r="BI190" s="136"/>
      <c r="BJ190" s="17"/>
      <c r="BK190" s="136"/>
      <c r="BL190" s="17"/>
      <c r="BM190" s="17"/>
    </row>
    <row r="191" spans="1:65" s="1" customFormat="1" ht="23.25" customHeight="1" x14ac:dyDescent="0.3">
      <c r="A191" s="9"/>
      <c r="B191" s="119"/>
      <c r="C191" s="129">
        <v>37</v>
      </c>
      <c r="D191" s="129" t="s">
        <v>121</v>
      </c>
      <c r="E191" s="130" t="s">
        <v>466</v>
      </c>
      <c r="F191" s="203" t="s">
        <v>465</v>
      </c>
      <c r="G191" s="203"/>
      <c r="H191" s="203"/>
      <c r="I191" s="203"/>
      <c r="J191" s="131" t="s">
        <v>173</v>
      </c>
      <c r="K191" s="132">
        <v>1</v>
      </c>
      <c r="L191" s="202">
        <v>0</v>
      </c>
      <c r="M191" s="202"/>
      <c r="N191" s="202">
        <f t="shared" si="2"/>
        <v>0</v>
      </c>
      <c r="O191" s="202"/>
      <c r="P191" s="202"/>
      <c r="Q191" s="202"/>
      <c r="R191" s="121"/>
      <c r="S191" s="9"/>
      <c r="T191" s="122"/>
      <c r="U191" s="9"/>
      <c r="V191" s="9"/>
      <c r="W191" s="123"/>
      <c r="X191" s="9"/>
      <c r="Y191" s="123"/>
      <c r="Z191" s="9"/>
      <c r="AA191" s="124"/>
      <c r="AB191" s="9"/>
      <c r="AC191" s="9"/>
      <c r="AR191" s="17"/>
      <c r="AT191" s="17"/>
      <c r="AU191" s="17"/>
      <c r="AY191" s="17"/>
      <c r="BE191" s="136"/>
      <c r="BF191" s="136"/>
      <c r="BG191" s="136"/>
      <c r="BH191" s="136"/>
      <c r="BI191" s="136"/>
      <c r="BJ191" s="17"/>
      <c r="BK191" s="136"/>
      <c r="BL191" s="17"/>
      <c r="BM191" s="17"/>
    </row>
    <row r="192" spans="1:65" s="1" customFormat="1" ht="31.5" customHeight="1" x14ac:dyDescent="0.3">
      <c r="A192" s="9"/>
      <c r="B192" s="119"/>
      <c r="C192" s="129">
        <v>38</v>
      </c>
      <c r="D192" s="129" t="s">
        <v>121</v>
      </c>
      <c r="E192" s="130" t="s">
        <v>468</v>
      </c>
      <c r="F192" s="203" t="s">
        <v>467</v>
      </c>
      <c r="G192" s="203"/>
      <c r="H192" s="203"/>
      <c r="I192" s="203"/>
      <c r="J192" s="131" t="s">
        <v>122</v>
      </c>
      <c r="K192" s="132">
        <v>1</v>
      </c>
      <c r="L192" s="202">
        <v>0</v>
      </c>
      <c r="M192" s="202"/>
      <c r="N192" s="202">
        <f t="shared" si="2"/>
        <v>0</v>
      </c>
      <c r="O192" s="202"/>
      <c r="P192" s="202"/>
      <c r="Q192" s="202"/>
      <c r="R192" s="121"/>
      <c r="S192" s="9"/>
      <c r="T192" s="122"/>
      <c r="U192" s="9"/>
      <c r="V192" s="9"/>
      <c r="W192" s="123"/>
      <c r="X192" s="9"/>
      <c r="Y192" s="123"/>
      <c r="Z192" s="9"/>
      <c r="AA192" s="124"/>
      <c r="AB192" s="9"/>
      <c r="AC192" s="9"/>
      <c r="AR192" s="17"/>
      <c r="AT192" s="17"/>
      <c r="AU192" s="17"/>
      <c r="AY192" s="17"/>
      <c r="BE192" s="136"/>
      <c r="BF192" s="136"/>
      <c r="BG192" s="136"/>
      <c r="BH192" s="136"/>
      <c r="BI192" s="136"/>
      <c r="BJ192" s="17"/>
      <c r="BK192" s="136"/>
      <c r="BL192" s="17"/>
      <c r="BM192" s="17"/>
    </row>
    <row r="193" spans="1:65" s="1" customFormat="1" ht="32.25" customHeight="1" x14ac:dyDescent="0.3">
      <c r="A193" s="9"/>
      <c r="B193" s="119"/>
      <c r="C193" s="138">
        <v>39</v>
      </c>
      <c r="D193" s="138" t="s">
        <v>130</v>
      </c>
      <c r="E193" s="139" t="s">
        <v>469</v>
      </c>
      <c r="F193" s="200" t="s">
        <v>752</v>
      </c>
      <c r="G193" s="200"/>
      <c r="H193" s="200"/>
      <c r="I193" s="200"/>
      <c r="J193" s="140" t="s">
        <v>122</v>
      </c>
      <c r="K193" s="141">
        <v>2</v>
      </c>
      <c r="L193" s="201">
        <v>0</v>
      </c>
      <c r="M193" s="201"/>
      <c r="N193" s="201">
        <f t="shared" si="2"/>
        <v>0</v>
      </c>
      <c r="O193" s="202"/>
      <c r="P193" s="202"/>
      <c r="Q193" s="202"/>
      <c r="R193" s="121"/>
      <c r="S193" s="9"/>
      <c r="T193" s="122"/>
      <c r="U193" s="9"/>
      <c r="V193" s="9"/>
      <c r="W193" s="123"/>
      <c r="X193" s="9"/>
      <c r="Y193" s="123"/>
      <c r="Z193" s="9"/>
      <c r="AA193" s="124"/>
      <c r="AB193" s="9"/>
      <c r="AC193" s="9"/>
      <c r="AR193" s="17"/>
      <c r="AT193" s="17"/>
      <c r="AU193" s="17"/>
      <c r="AY193" s="17"/>
      <c r="BE193" s="136"/>
      <c r="BF193" s="136"/>
      <c r="BG193" s="136"/>
      <c r="BH193" s="136"/>
      <c r="BI193" s="136"/>
      <c r="BJ193" s="17"/>
      <c r="BK193" s="136"/>
      <c r="BL193" s="17"/>
      <c r="BM193" s="17"/>
    </row>
    <row r="194" spans="1:65" s="1" customFormat="1" ht="31.5" customHeight="1" x14ac:dyDescent="0.3">
      <c r="A194" s="9"/>
      <c r="B194" s="119"/>
      <c r="C194" s="138">
        <v>40</v>
      </c>
      <c r="D194" s="138" t="s">
        <v>130</v>
      </c>
      <c r="E194" s="139" t="s">
        <v>470</v>
      </c>
      <c r="F194" s="200" t="s">
        <v>753</v>
      </c>
      <c r="G194" s="200"/>
      <c r="H194" s="200"/>
      <c r="I194" s="200"/>
      <c r="J194" s="140" t="s">
        <v>122</v>
      </c>
      <c r="K194" s="141">
        <v>1</v>
      </c>
      <c r="L194" s="201">
        <v>0</v>
      </c>
      <c r="M194" s="201"/>
      <c r="N194" s="201">
        <f t="shared" si="2"/>
        <v>0</v>
      </c>
      <c r="O194" s="202"/>
      <c r="P194" s="202"/>
      <c r="Q194" s="202"/>
      <c r="R194" s="121"/>
      <c r="S194" s="9"/>
      <c r="T194" s="122"/>
      <c r="U194" s="9"/>
      <c r="V194" s="9"/>
      <c r="W194" s="123"/>
      <c r="X194" s="9"/>
      <c r="Y194" s="123"/>
      <c r="Z194" s="9"/>
      <c r="AA194" s="124"/>
      <c r="AB194" s="9"/>
      <c r="AC194" s="9"/>
      <c r="AR194" s="17"/>
      <c r="AT194" s="17"/>
      <c r="AU194" s="17"/>
      <c r="AY194" s="17"/>
      <c r="BE194" s="136"/>
      <c r="BF194" s="136"/>
      <c r="BG194" s="136"/>
      <c r="BH194" s="136"/>
      <c r="BI194" s="136"/>
      <c r="BJ194" s="17"/>
      <c r="BK194" s="136"/>
      <c r="BL194" s="17"/>
      <c r="BM194" s="17"/>
    </row>
    <row r="195" spans="1:65" s="1" customFormat="1" ht="31.5" customHeight="1" x14ac:dyDescent="0.3">
      <c r="A195" s="9"/>
      <c r="B195" s="119"/>
      <c r="C195" s="138">
        <v>41</v>
      </c>
      <c r="D195" s="138" t="s">
        <v>130</v>
      </c>
      <c r="E195" s="139" t="s">
        <v>471</v>
      </c>
      <c r="F195" s="200" t="s">
        <v>754</v>
      </c>
      <c r="G195" s="200"/>
      <c r="H195" s="200"/>
      <c r="I195" s="200"/>
      <c r="J195" s="140" t="s">
        <v>122</v>
      </c>
      <c r="K195" s="141">
        <v>1</v>
      </c>
      <c r="L195" s="201">
        <v>0</v>
      </c>
      <c r="M195" s="201"/>
      <c r="N195" s="201">
        <f t="shared" ref="N195:N200" si="3">ROUND(L195*K195,2)</f>
        <v>0</v>
      </c>
      <c r="O195" s="202"/>
      <c r="P195" s="202"/>
      <c r="Q195" s="202"/>
      <c r="R195" s="121"/>
      <c r="S195" s="9"/>
      <c r="T195" s="122"/>
      <c r="U195" s="9"/>
      <c r="V195" s="9"/>
      <c r="W195" s="123"/>
      <c r="X195" s="9"/>
      <c r="Y195" s="123"/>
      <c r="Z195" s="9"/>
      <c r="AA195" s="124"/>
      <c r="AB195" s="9"/>
      <c r="AC195" s="9"/>
      <c r="AR195" s="17"/>
      <c r="AT195" s="17"/>
      <c r="AU195" s="17"/>
      <c r="AY195" s="17"/>
      <c r="BE195" s="136"/>
      <c r="BF195" s="136"/>
      <c r="BG195" s="136"/>
      <c r="BH195" s="136"/>
      <c r="BI195" s="136"/>
      <c r="BJ195" s="17"/>
      <c r="BK195" s="136"/>
      <c r="BL195" s="17"/>
      <c r="BM195" s="17"/>
    </row>
    <row r="196" spans="1:65" s="1" customFormat="1" ht="34.5" customHeight="1" x14ac:dyDescent="0.3">
      <c r="A196" s="9"/>
      <c r="B196" s="119"/>
      <c r="C196" s="138">
        <v>42</v>
      </c>
      <c r="D196" s="138" t="s">
        <v>130</v>
      </c>
      <c r="E196" s="139" t="s">
        <v>266</v>
      </c>
      <c r="F196" s="200" t="s">
        <v>755</v>
      </c>
      <c r="G196" s="200"/>
      <c r="H196" s="200"/>
      <c r="I196" s="200"/>
      <c r="J196" s="140" t="s">
        <v>122</v>
      </c>
      <c r="K196" s="141">
        <v>1</v>
      </c>
      <c r="L196" s="201">
        <v>0</v>
      </c>
      <c r="M196" s="201"/>
      <c r="N196" s="201">
        <f t="shared" si="3"/>
        <v>0</v>
      </c>
      <c r="O196" s="202"/>
      <c r="P196" s="202"/>
      <c r="Q196" s="202"/>
      <c r="R196" s="121"/>
      <c r="S196" s="9"/>
      <c r="T196" s="122"/>
      <c r="U196" s="9"/>
      <c r="V196" s="9"/>
      <c r="W196" s="123"/>
      <c r="X196" s="9"/>
      <c r="Y196" s="123"/>
      <c r="Z196" s="9"/>
      <c r="AA196" s="124"/>
      <c r="AB196" s="9"/>
      <c r="AC196" s="9"/>
      <c r="AR196" s="17"/>
      <c r="AT196" s="17"/>
      <c r="AU196" s="17"/>
      <c r="AY196" s="17"/>
      <c r="BE196" s="136"/>
      <c r="BF196" s="136"/>
      <c r="BG196" s="136"/>
      <c r="BH196" s="136"/>
      <c r="BI196" s="136"/>
      <c r="BJ196" s="17"/>
      <c r="BK196" s="136"/>
      <c r="BL196" s="17"/>
      <c r="BM196" s="17"/>
    </row>
    <row r="197" spans="1:65" s="1" customFormat="1" ht="30" customHeight="1" x14ac:dyDescent="0.3">
      <c r="A197" s="9"/>
      <c r="B197" s="119"/>
      <c r="C197" s="138">
        <v>43</v>
      </c>
      <c r="D197" s="138" t="s">
        <v>130</v>
      </c>
      <c r="E197" s="139" t="s">
        <v>472</v>
      </c>
      <c r="F197" s="200" t="s">
        <v>756</v>
      </c>
      <c r="G197" s="200"/>
      <c r="H197" s="200"/>
      <c r="I197" s="200"/>
      <c r="J197" s="140" t="s">
        <v>122</v>
      </c>
      <c r="K197" s="141">
        <v>1</v>
      </c>
      <c r="L197" s="201">
        <v>0</v>
      </c>
      <c r="M197" s="201"/>
      <c r="N197" s="201">
        <f t="shared" si="3"/>
        <v>0</v>
      </c>
      <c r="O197" s="202"/>
      <c r="P197" s="202"/>
      <c r="Q197" s="202"/>
      <c r="R197" s="121"/>
      <c r="S197" s="9"/>
      <c r="T197" s="122"/>
      <c r="U197" s="9"/>
      <c r="V197" s="9"/>
      <c r="W197" s="123"/>
      <c r="X197" s="9"/>
      <c r="Y197" s="123"/>
      <c r="Z197" s="9"/>
      <c r="AA197" s="124"/>
      <c r="AB197" s="9"/>
      <c r="AC197" s="9"/>
      <c r="AR197" s="17"/>
      <c r="AT197" s="17"/>
      <c r="AU197" s="17"/>
      <c r="AY197" s="17"/>
      <c r="BE197" s="136"/>
      <c r="BF197" s="136"/>
      <c r="BG197" s="136"/>
      <c r="BH197" s="136"/>
      <c r="BI197" s="136"/>
      <c r="BJ197" s="17"/>
      <c r="BK197" s="136"/>
      <c r="BL197" s="17"/>
      <c r="BM197" s="17"/>
    </row>
    <row r="198" spans="1:65" s="1" customFormat="1" ht="33.75" customHeight="1" x14ac:dyDescent="0.3">
      <c r="A198" s="9"/>
      <c r="B198" s="119"/>
      <c r="C198" s="138">
        <v>44</v>
      </c>
      <c r="D198" s="138" t="s">
        <v>130</v>
      </c>
      <c r="E198" s="139" t="s">
        <v>479</v>
      </c>
      <c r="F198" s="200" t="s">
        <v>757</v>
      </c>
      <c r="G198" s="200"/>
      <c r="H198" s="200"/>
      <c r="I198" s="200"/>
      <c r="J198" s="140" t="s">
        <v>122</v>
      </c>
      <c r="K198" s="141">
        <v>1</v>
      </c>
      <c r="L198" s="201">
        <v>0</v>
      </c>
      <c r="M198" s="201"/>
      <c r="N198" s="201">
        <f t="shared" ref="N198" si="4">ROUND(L198*K198,2)</f>
        <v>0</v>
      </c>
      <c r="O198" s="202"/>
      <c r="P198" s="202"/>
      <c r="Q198" s="202"/>
      <c r="R198" s="121"/>
      <c r="S198" s="9"/>
      <c r="T198" s="122"/>
      <c r="U198" s="9"/>
      <c r="V198" s="9"/>
      <c r="W198" s="123"/>
      <c r="X198" s="9"/>
      <c r="Y198" s="123"/>
      <c r="Z198" s="9"/>
      <c r="AA198" s="124"/>
      <c r="AB198" s="9"/>
      <c r="AC198" s="9"/>
      <c r="AR198" s="17"/>
      <c r="AT198" s="17"/>
      <c r="AU198" s="17"/>
      <c r="AY198" s="17"/>
      <c r="BE198" s="136"/>
      <c r="BF198" s="136"/>
      <c r="BG198" s="136"/>
      <c r="BH198" s="136"/>
      <c r="BI198" s="136"/>
      <c r="BJ198" s="17"/>
      <c r="BK198" s="136"/>
      <c r="BL198" s="17"/>
      <c r="BM198" s="17"/>
    </row>
    <row r="199" spans="1:65" s="1" customFormat="1" ht="29.25" customHeight="1" x14ac:dyDescent="0.3">
      <c r="A199" s="9"/>
      <c r="B199" s="119"/>
      <c r="C199" s="129">
        <v>45</v>
      </c>
      <c r="D199" s="129" t="s">
        <v>121</v>
      </c>
      <c r="E199" s="130" t="s">
        <v>473</v>
      </c>
      <c r="F199" s="203" t="s">
        <v>478</v>
      </c>
      <c r="G199" s="203"/>
      <c r="H199" s="203"/>
      <c r="I199" s="203"/>
      <c r="J199" s="131" t="s">
        <v>223</v>
      </c>
      <c r="K199" s="132">
        <v>2</v>
      </c>
      <c r="L199" s="202">
        <v>0</v>
      </c>
      <c r="M199" s="202"/>
      <c r="N199" s="202">
        <f t="shared" ref="N199" si="5">ROUND(L199*K199,2)</f>
        <v>0</v>
      </c>
      <c r="O199" s="202"/>
      <c r="P199" s="202"/>
      <c r="Q199" s="202"/>
      <c r="R199" s="121"/>
      <c r="S199" s="9"/>
      <c r="T199" s="122"/>
      <c r="U199" s="9"/>
      <c r="V199" s="9"/>
      <c r="W199" s="123"/>
      <c r="X199" s="9"/>
      <c r="Y199" s="123"/>
      <c r="Z199" s="9"/>
      <c r="AA199" s="124"/>
      <c r="AB199" s="9"/>
      <c r="AC199" s="9"/>
      <c r="AR199" s="17"/>
      <c r="AT199" s="17"/>
      <c r="AU199" s="17"/>
      <c r="AY199" s="17"/>
      <c r="BE199" s="136"/>
      <c r="BF199" s="136"/>
      <c r="BG199" s="136"/>
      <c r="BH199" s="136"/>
      <c r="BI199" s="136"/>
      <c r="BJ199" s="17"/>
      <c r="BK199" s="136"/>
      <c r="BL199" s="17"/>
      <c r="BM199" s="17"/>
    </row>
    <row r="200" spans="1:65" s="1" customFormat="1" ht="27.75" customHeight="1" x14ac:dyDescent="0.3">
      <c r="B200" s="104"/>
      <c r="C200" s="129">
        <v>46</v>
      </c>
      <c r="D200" s="129" t="s">
        <v>121</v>
      </c>
      <c r="E200" s="130" t="s">
        <v>473</v>
      </c>
      <c r="F200" s="203" t="s">
        <v>474</v>
      </c>
      <c r="G200" s="203"/>
      <c r="H200" s="203"/>
      <c r="I200" s="203"/>
      <c r="J200" s="131" t="s">
        <v>223</v>
      </c>
      <c r="K200" s="132">
        <v>2</v>
      </c>
      <c r="L200" s="202">
        <v>0</v>
      </c>
      <c r="M200" s="202"/>
      <c r="N200" s="202">
        <f t="shared" si="3"/>
        <v>0</v>
      </c>
      <c r="O200" s="202"/>
      <c r="P200" s="202"/>
      <c r="Q200" s="202"/>
      <c r="R200" s="106"/>
      <c r="T200" s="133" t="s">
        <v>5</v>
      </c>
      <c r="U200" s="35" t="s">
        <v>33</v>
      </c>
      <c r="V200" s="134">
        <v>0</v>
      </c>
      <c r="W200" s="134">
        <f>V200*K200</f>
        <v>0</v>
      </c>
      <c r="X200" s="134">
        <v>0</v>
      </c>
      <c r="Y200" s="134">
        <f>X200*K200</f>
        <v>0</v>
      </c>
      <c r="Z200" s="134">
        <v>0</v>
      </c>
      <c r="AA200" s="135">
        <f>Z200*K200</f>
        <v>0</v>
      </c>
      <c r="AR200" s="17" t="s">
        <v>123</v>
      </c>
      <c r="AT200" s="17" t="s">
        <v>121</v>
      </c>
      <c r="AU200" s="17" t="s">
        <v>85</v>
      </c>
      <c r="AY200" s="17" t="s">
        <v>120</v>
      </c>
      <c r="BE200" s="136">
        <f>IF(U200="základní",N200,0)</f>
        <v>0</v>
      </c>
      <c r="BF200" s="136">
        <f>IF(U200="snížená",N200,0)</f>
        <v>0</v>
      </c>
      <c r="BG200" s="136">
        <f>IF(U200="zákl. přenesená",N200,0)</f>
        <v>0</v>
      </c>
      <c r="BH200" s="136">
        <f>IF(U200="sníž. přenesená",N200,0)</f>
        <v>0</v>
      </c>
      <c r="BI200" s="136">
        <f>IF(U200="nulová",N200,0)</f>
        <v>0</v>
      </c>
      <c r="BJ200" s="17" t="s">
        <v>74</v>
      </c>
      <c r="BK200" s="136">
        <f>ROUND(L200*K200,2)</f>
        <v>0</v>
      </c>
      <c r="BL200" s="17" t="s">
        <v>123</v>
      </c>
      <c r="BM200" s="17" t="s">
        <v>126</v>
      </c>
    </row>
    <row r="201" spans="1:65" s="1" customFormat="1" ht="29.25" customHeight="1" x14ac:dyDescent="0.3">
      <c r="B201" s="104"/>
      <c r="C201" s="129">
        <v>47</v>
      </c>
      <c r="D201" s="129" t="s">
        <v>121</v>
      </c>
      <c r="E201" s="130" t="s">
        <v>475</v>
      </c>
      <c r="F201" s="203" t="s">
        <v>476</v>
      </c>
      <c r="G201" s="203"/>
      <c r="H201" s="203"/>
      <c r="I201" s="203"/>
      <c r="J201" s="131" t="s">
        <v>223</v>
      </c>
      <c r="K201" s="132">
        <v>2</v>
      </c>
      <c r="L201" s="202">
        <v>0</v>
      </c>
      <c r="M201" s="202"/>
      <c r="N201" s="202">
        <f t="shared" ref="N201" si="6">ROUND(L201*K201,2)</f>
        <v>0</v>
      </c>
      <c r="O201" s="202"/>
      <c r="P201" s="202"/>
      <c r="Q201" s="202"/>
      <c r="R201" s="106"/>
      <c r="T201" s="133" t="s">
        <v>5</v>
      </c>
      <c r="U201" s="35" t="s">
        <v>33</v>
      </c>
      <c r="V201" s="134">
        <v>0</v>
      </c>
      <c r="W201" s="134">
        <f>V201*K201</f>
        <v>0</v>
      </c>
      <c r="X201" s="134">
        <v>0</v>
      </c>
      <c r="Y201" s="134">
        <f>X201*K201</f>
        <v>0</v>
      </c>
      <c r="Z201" s="134">
        <v>0</v>
      </c>
      <c r="AA201" s="135">
        <f>Z201*K201</f>
        <v>0</v>
      </c>
      <c r="AR201" s="17" t="s">
        <v>123</v>
      </c>
      <c r="AT201" s="17" t="s">
        <v>121</v>
      </c>
      <c r="AU201" s="17" t="s">
        <v>85</v>
      </c>
      <c r="AY201" s="17" t="s">
        <v>120</v>
      </c>
      <c r="BE201" s="136">
        <f>IF(U201="základní",N201,0)</f>
        <v>0</v>
      </c>
      <c r="BF201" s="136">
        <f>IF(U201="snížená",N201,0)</f>
        <v>0</v>
      </c>
      <c r="BG201" s="136">
        <f>IF(U201="zákl. přenesená",N201,0)</f>
        <v>0</v>
      </c>
      <c r="BH201" s="136">
        <f>IF(U201="sníž. přenesená",N201,0)</f>
        <v>0</v>
      </c>
      <c r="BI201" s="136">
        <f>IF(U201="nulová",N201,0)</f>
        <v>0</v>
      </c>
      <c r="BJ201" s="17" t="s">
        <v>74</v>
      </c>
      <c r="BK201" s="136">
        <f>ROUND(L201*K201,2)</f>
        <v>0</v>
      </c>
      <c r="BL201" s="17" t="s">
        <v>123</v>
      </c>
      <c r="BM201" s="17" t="s">
        <v>127</v>
      </c>
    </row>
    <row r="202" spans="1:65" s="1" customFormat="1" ht="30.75" customHeight="1" x14ac:dyDescent="0.3">
      <c r="B202" s="104"/>
      <c r="C202" s="129">
        <v>48</v>
      </c>
      <c r="D202" s="129" t="s">
        <v>121</v>
      </c>
      <c r="E202" s="130" t="s">
        <v>267</v>
      </c>
      <c r="F202" s="203" t="s">
        <v>477</v>
      </c>
      <c r="G202" s="203"/>
      <c r="H202" s="203"/>
      <c r="I202" s="203"/>
      <c r="J202" s="131" t="s">
        <v>223</v>
      </c>
      <c r="K202" s="132">
        <v>1</v>
      </c>
      <c r="L202" s="202">
        <v>0</v>
      </c>
      <c r="M202" s="202"/>
      <c r="N202" s="202">
        <f t="shared" ref="N202:N214" si="7">ROUND(L202*K202,2)</f>
        <v>0</v>
      </c>
      <c r="O202" s="202"/>
      <c r="P202" s="202"/>
      <c r="Q202" s="202"/>
      <c r="R202" s="106"/>
      <c r="T202" s="133"/>
      <c r="U202" s="35"/>
      <c r="V202" s="134"/>
      <c r="W202" s="134"/>
      <c r="X202" s="134"/>
      <c r="Y202" s="134"/>
      <c r="Z202" s="134"/>
      <c r="AA202" s="135"/>
      <c r="AR202" s="17"/>
      <c r="AT202" s="17"/>
      <c r="AU202" s="17"/>
      <c r="AY202" s="17"/>
      <c r="BE202" s="136"/>
      <c r="BF202" s="136"/>
      <c r="BG202" s="136"/>
      <c r="BH202" s="136"/>
      <c r="BI202" s="136"/>
      <c r="BJ202" s="17"/>
      <c r="BK202" s="136"/>
      <c r="BL202" s="17"/>
      <c r="BM202" s="17"/>
    </row>
    <row r="203" spans="1:65" s="9" customFormat="1" ht="28.5" customHeight="1" x14ac:dyDescent="0.3">
      <c r="A203" s="1"/>
      <c r="B203" s="104"/>
      <c r="C203" s="129">
        <v>49</v>
      </c>
      <c r="D203" s="129" t="s">
        <v>121</v>
      </c>
      <c r="E203" s="130" t="s">
        <v>484</v>
      </c>
      <c r="F203" s="203" t="s">
        <v>480</v>
      </c>
      <c r="G203" s="203"/>
      <c r="H203" s="203"/>
      <c r="I203" s="203"/>
      <c r="J203" s="131" t="s">
        <v>122</v>
      </c>
      <c r="K203" s="132">
        <v>2</v>
      </c>
      <c r="L203" s="202">
        <v>0</v>
      </c>
      <c r="M203" s="202"/>
      <c r="N203" s="202">
        <f t="shared" si="7"/>
        <v>0</v>
      </c>
      <c r="O203" s="202"/>
      <c r="P203" s="202"/>
      <c r="Q203" s="202"/>
      <c r="R203" s="106"/>
      <c r="S203" s="1"/>
      <c r="T203" s="133" t="s">
        <v>5</v>
      </c>
      <c r="U203" s="35" t="s">
        <v>33</v>
      </c>
      <c r="V203" s="134">
        <v>0</v>
      </c>
      <c r="W203" s="134">
        <f>V203*K203</f>
        <v>0</v>
      </c>
      <c r="X203" s="134">
        <v>0</v>
      </c>
      <c r="Y203" s="134">
        <f>X203*K203</f>
        <v>0</v>
      </c>
      <c r="Z203" s="134">
        <v>0</v>
      </c>
      <c r="AA203" s="135">
        <f>Z203*K203</f>
        <v>0</v>
      </c>
      <c r="AB203" s="1"/>
      <c r="AC203" s="1"/>
      <c r="AR203" s="125" t="s">
        <v>74</v>
      </c>
      <c r="AT203" s="126" t="s">
        <v>67</v>
      </c>
      <c r="AU203" s="126" t="s">
        <v>74</v>
      </c>
      <c r="AY203" s="125" t="s">
        <v>120</v>
      </c>
      <c r="BK203" s="127" t="e">
        <f>#REF!</f>
        <v>#REF!</v>
      </c>
    </row>
    <row r="204" spans="1:65" s="9" customFormat="1" ht="30" customHeight="1" x14ac:dyDescent="0.3">
      <c r="A204" s="1"/>
      <c r="B204" s="104"/>
      <c r="C204" s="129">
        <v>50</v>
      </c>
      <c r="D204" s="129" t="s">
        <v>121</v>
      </c>
      <c r="E204" s="130" t="s">
        <v>488</v>
      </c>
      <c r="F204" s="203" t="s">
        <v>481</v>
      </c>
      <c r="G204" s="203"/>
      <c r="H204" s="203"/>
      <c r="I204" s="203"/>
      <c r="J204" s="131" t="s">
        <v>122</v>
      </c>
      <c r="K204" s="132">
        <v>6</v>
      </c>
      <c r="L204" s="202">
        <v>0</v>
      </c>
      <c r="M204" s="202"/>
      <c r="N204" s="202">
        <f t="shared" si="7"/>
        <v>0</v>
      </c>
      <c r="O204" s="202"/>
      <c r="P204" s="202"/>
      <c r="Q204" s="202"/>
      <c r="R204" s="106"/>
      <c r="S204" s="1"/>
      <c r="T204" s="133"/>
      <c r="U204" s="35"/>
      <c r="V204" s="134"/>
      <c r="W204" s="134"/>
      <c r="X204" s="134"/>
      <c r="Y204" s="134"/>
      <c r="Z204" s="134"/>
      <c r="AA204" s="135"/>
      <c r="AB204" s="1"/>
      <c r="AC204" s="1"/>
      <c r="AR204" s="125"/>
      <c r="AT204" s="126"/>
      <c r="AU204" s="126"/>
      <c r="AY204" s="125"/>
      <c r="BK204" s="127"/>
    </row>
    <row r="205" spans="1:65" s="9" customFormat="1" ht="27" customHeight="1" x14ac:dyDescent="0.3">
      <c r="A205" s="1"/>
      <c r="B205" s="104"/>
      <c r="C205" s="129">
        <v>51</v>
      </c>
      <c r="D205" s="129" t="s">
        <v>121</v>
      </c>
      <c r="E205" s="130" t="s">
        <v>482</v>
      </c>
      <c r="F205" s="203" t="s">
        <v>483</v>
      </c>
      <c r="G205" s="203"/>
      <c r="H205" s="203"/>
      <c r="I205" s="203"/>
      <c r="J205" s="131" t="s">
        <v>122</v>
      </c>
      <c r="K205" s="132">
        <v>2</v>
      </c>
      <c r="L205" s="202">
        <v>0</v>
      </c>
      <c r="M205" s="202"/>
      <c r="N205" s="202">
        <f t="shared" si="7"/>
        <v>0</v>
      </c>
      <c r="O205" s="202"/>
      <c r="P205" s="202"/>
      <c r="Q205" s="202"/>
      <c r="R205" s="106"/>
      <c r="S205" s="1"/>
      <c r="T205" s="133"/>
      <c r="U205" s="35"/>
      <c r="V205" s="134"/>
      <c r="W205" s="134"/>
      <c r="X205" s="134"/>
      <c r="Y205" s="134"/>
      <c r="Z205" s="134"/>
      <c r="AA205" s="135"/>
      <c r="AB205" s="1"/>
      <c r="AC205" s="1"/>
      <c r="AR205" s="125"/>
      <c r="AT205" s="126"/>
      <c r="AU205" s="126"/>
      <c r="AY205" s="125"/>
      <c r="BK205" s="127"/>
    </row>
    <row r="206" spans="1:65" s="9" customFormat="1" ht="27.75" customHeight="1" x14ac:dyDescent="0.3">
      <c r="A206" s="1"/>
      <c r="B206" s="104"/>
      <c r="C206" s="129">
        <v>52</v>
      </c>
      <c r="D206" s="129" t="s">
        <v>121</v>
      </c>
      <c r="E206" s="130" t="s">
        <v>489</v>
      </c>
      <c r="F206" s="203" t="s">
        <v>485</v>
      </c>
      <c r="G206" s="203"/>
      <c r="H206" s="203"/>
      <c r="I206" s="203"/>
      <c r="J206" s="131" t="s">
        <v>122</v>
      </c>
      <c r="K206" s="132">
        <v>2</v>
      </c>
      <c r="L206" s="202">
        <v>0</v>
      </c>
      <c r="M206" s="202"/>
      <c r="N206" s="202">
        <f t="shared" si="7"/>
        <v>0</v>
      </c>
      <c r="O206" s="202"/>
      <c r="P206" s="202"/>
      <c r="Q206" s="202"/>
      <c r="R206" s="106"/>
      <c r="S206" s="1"/>
      <c r="T206" s="133"/>
      <c r="U206" s="35"/>
      <c r="V206" s="134"/>
      <c r="W206" s="134"/>
      <c r="X206" s="134"/>
      <c r="Y206" s="134"/>
      <c r="Z206" s="134"/>
      <c r="AA206" s="135"/>
      <c r="AB206" s="1"/>
      <c r="AC206" s="1"/>
      <c r="AR206" s="125"/>
      <c r="AT206" s="126"/>
      <c r="AU206" s="126"/>
      <c r="AY206" s="125"/>
      <c r="BK206" s="127"/>
    </row>
    <row r="207" spans="1:65" s="9" customFormat="1" ht="29.25" customHeight="1" x14ac:dyDescent="0.3">
      <c r="A207" s="1"/>
      <c r="B207" s="104"/>
      <c r="C207" s="129">
        <v>53</v>
      </c>
      <c r="D207" s="129" t="s">
        <v>121</v>
      </c>
      <c r="E207" s="130" t="s">
        <v>490</v>
      </c>
      <c r="F207" s="203" t="s">
        <v>486</v>
      </c>
      <c r="G207" s="203"/>
      <c r="H207" s="203"/>
      <c r="I207" s="203"/>
      <c r="J207" s="131" t="s">
        <v>122</v>
      </c>
      <c r="K207" s="132">
        <v>2</v>
      </c>
      <c r="L207" s="202">
        <v>0</v>
      </c>
      <c r="M207" s="202"/>
      <c r="N207" s="202">
        <f t="shared" si="7"/>
        <v>0</v>
      </c>
      <c r="O207" s="202"/>
      <c r="P207" s="202"/>
      <c r="Q207" s="202"/>
      <c r="R207" s="106"/>
      <c r="S207" s="1"/>
      <c r="T207" s="133"/>
      <c r="U207" s="35"/>
      <c r="V207" s="134"/>
      <c r="W207" s="134"/>
      <c r="X207" s="134"/>
      <c r="Y207" s="134"/>
      <c r="Z207" s="134"/>
      <c r="AA207" s="135"/>
      <c r="AB207" s="1"/>
      <c r="AC207" s="1"/>
      <c r="AR207" s="125"/>
      <c r="AT207" s="126"/>
      <c r="AU207" s="126"/>
      <c r="AY207" s="125"/>
      <c r="BK207" s="127"/>
    </row>
    <row r="208" spans="1:65" s="9" customFormat="1" ht="26.25" customHeight="1" x14ac:dyDescent="0.3">
      <c r="A208" s="1"/>
      <c r="B208" s="104"/>
      <c r="C208" s="129">
        <v>54</v>
      </c>
      <c r="D208" s="129" t="s">
        <v>121</v>
      </c>
      <c r="E208" s="130" t="s">
        <v>491</v>
      </c>
      <c r="F208" s="203" t="s">
        <v>487</v>
      </c>
      <c r="G208" s="203"/>
      <c r="H208" s="203"/>
      <c r="I208" s="203"/>
      <c r="J208" s="131" t="s">
        <v>122</v>
      </c>
      <c r="K208" s="132">
        <v>4</v>
      </c>
      <c r="L208" s="202">
        <v>0</v>
      </c>
      <c r="M208" s="202"/>
      <c r="N208" s="202">
        <f t="shared" si="7"/>
        <v>0</v>
      </c>
      <c r="O208" s="202"/>
      <c r="P208" s="202"/>
      <c r="Q208" s="202"/>
      <c r="R208" s="106"/>
      <c r="S208" s="1"/>
      <c r="T208" s="133"/>
      <c r="U208" s="35"/>
      <c r="V208" s="134"/>
      <c r="W208" s="134"/>
      <c r="X208" s="134"/>
      <c r="Y208" s="134"/>
      <c r="Z208" s="134"/>
      <c r="AA208" s="135"/>
      <c r="AB208" s="1"/>
      <c r="AC208" s="1"/>
      <c r="AR208" s="125"/>
      <c r="AT208" s="126"/>
      <c r="AU208" s="126"/>
      <c r="AY208" s="125"/>
      <c r="BK208" s="127"/>
    </row>
    <row r="209" spans="1:65" s="9" customFormat="1" ht="26.25" customHeight="1" x14ac:dyDescent="0.3">
      <c r="A209" s="1"/>
      <c r="B209" s="104"/>
      <c r="C209" s="138">
        <v>55</v>
      </c>
      <c r="D209" s="138" t="s">
        <v>130</v>
      </c>
      <c r="E209" s="139" t="s">
        <v>492</v>
      </c>
      <c r="F209" s="200" t="s">
        <v>500</v>
      </c>
      <c r="G209" s="200"/>
      <c r="H209" s="200"/>
      <c r="I209" s="200"/>
      <c r="J209" s="140" t="s">
        <v>122</v>
      </c>
      <c r="K209" s="141">
        <v>4</v>
      </c>
      <c r="L209" s="201">
        <v>0</v>
      </c>
      <c r="M209" s="201"/>
      <c r="N209" s="201">
        <f t="shared" si="7"/>
        <v>0</v>
      </c>
      <c r="O209" s="202"/>
      <c r="P209" s="202"/>
      <c r="Q209" s="202"/>
      <c r="R209" s="106"/>
      <c r="S209" s="1"/>
      <c r="T209" s="133"/>
      <c r="U209" s="35"/>
      <c r="V209" s="134"/>
      <c r="W209" s="134"/>
      <c r="X209" s="134"/>
      <c r="Y209" s="134"/>
      <c r="Z209" s="134"/>
      <c r="AA209" s="135"/>
      <c r="AB209" s="1"/>
      <c r="AC209" s="1"/>
      <c r="AR209" s="125"/>
      <c r="AT209" s="126"/>
      <c r="AU209" s="126"/>
      <c r="AY209" s="125"/>
      <c r="BK209" s="127"/>
    </row>
    <row r="210" spans="1:65" s="9" customFormat="1" ht="24.75" customHeight="1" x14ac:dyDescent="0.3">
      <c r="A210" s="1"/>
      <c r="B210" s="104"/>
      <c r="C210" s="138">
        <v>56</v>
      </c>
      <c r="D210" s="138" t="s">
        <v>130</v>
      </c>
      <c r="E210" s="139" t="s">
        <v>493</v>
      </c>
      <c r="F210" s="200" t="s">
        <v>497</v>
      </c>
      <c r="G210" s="200"/>
      <c r="H210" s="200"/>
      <c r="I210" s="200"/>
      <c r="J210" s="140" t="s">
        <v>122</v>
      </c>
      <c r="K210" s="141">
        <v>3</v>
      </c>
      <c r="L210" s="201">
        <v>0</v>
      </c>
      <c r="M210" s="201"/>
      <c r="N210" s="201">
        <f t="shared" si="7"/>
        <v>0</v>
      </c>
      <c r="O210" s="202"/>
      <c r="P210" s="202"/>
      <c r="Q210" s="202"/>
      <c r="R210" s="106"/>
      <c r="S210" s="1"/>
      <c r="T210" s="133"/>
      <c r="U210" s="35"/>
      <c r="V210" s="134"/>
      <c r="W210" s="134"/>
      <c r="X210" s="134"/>
      <c r="Y210" s="134"/>
      <c r="Z210" s="134"/>
      <c r="AA210" s="135"/>
      <c r="AB210" s="1"/>
      <c r="AC210" s="1"/>
      <c r="AR210" s="125"/>
      <c r="AT210" s="126"/>
      <c r="AU210" s="126"/>
      <c r="AY210" s="125"/>
      <c r="BK210" s="127"/>
    </row>
    <row r="211" spans="1:65" s="9" customFormat="1" ht="24" customHeight="1" x14ac:dyDescent="0.3">
      <c r="A211" s="1"/>
      <c r="B211" s="104"/>
      <c r="C211" s="138">
        <v>57</v>
      </c>
      <c r="D211" s="138" t="s">
        <v>130</v>
      </c>
      <c r="E211" s="139" t="s">
        <v>494</v>
      </c>
      <c r="F211" s="200" t="s">
        <v>498</v>
      </c>
      <c r="G211" s="200"/>
      <c r="H211" s="200"/>
      <c r="I211" s="200"/>
      <c r="J211" s="140" t="s">
        <v>122</v>
      </c>
      <c r="K211" s="141">
        <v>1</v>
      </c>
      <c r="L211" s="201">
        <v>0</v>
      </c>
      <c r="M211" s="201"/>
      <c r="N211" s="201">
        <f t="shared" si="7"/>
        <v>0</v>
      </c>
      <c r="O211" s="202"/>
      <c r="P211" s="202"/>
      <c r="Q211" s="202"/>
      <c r="R211" s="106"/>
      <c r="S211" s="1"/>
      <c r="T211" s="133"/>
      <c r="U211" s="35"/>
      <c r="V211" s="134"/>
      <c r="W211" s="134"/>
      <c r="X211" s="134"/>
      <c r="Y211" s="134"/>
      <c r="Z211" s="134"/>
      <c r="AA211" s="135"/>
      <c r="AB211" s="1"/>
      <c r="AC211" s="1"/>
      <c r="AR211" s="125"/>
      <c r="AT211" s="126"/>
      <c r="AU211" s="126"/>
      <c r="AY211" s="125"/>
      <c r="BK211" s="127"/>
    </row>
    <row r="212" spans="1:65" s="9" customFormat="1" ht="32.25" customHeight="1" x14ac:dyDescent="0.3">
      <c r="A212" s="1"/>
      <c r="B212" s="104"/>
      <c r="C212" s="138">
        <v>58</v>
      </c>
      <c r="D212" s="138" t="s">
        <v>130</v>
      </c>
      <c r="E212" s="139" t="s">
        <v>495</v>
      </c>
      <c r="F212" s="200" t="s">
        <v>496</v>
      </c>
      <c r="G212" s="200"/>
      <c r="H212" s="200"/>
      <c r="I212" s="200"/>
      <c r="J212" s="140" t="s">
        <v>122</v>
      </c>
      <c r="K212" s="141">
        <v>4</v>
      </c>
      <c r="L212" s="201">
        <v>0</v>
      </c>
      <c r="M212" s="201"/>
      <c r="N212" s="201">
        <f t="shared" ref="N212" si="8">ROUND(L212*K212,2)</f>
        <v>0</v>
      </c>
      <c r="O212" s="202"/>
      <c r="P212" s="202"/>
      <c r="Q212" s="202"/>
      <c r="R212" s="106"/>
      <c r="S212" s="1"/>
      <c r="T212" s="133"/>
      <c r="U212" s="35"/>
      <c r="V212" s="134"/>
      <c r="W212" s="134"/>
      <c r="X212" s="134"/>
      <c r="Y212" s="134"/>
      <c r="Z212" s="134"/>
      <c r="AA212" s="135"/>
      <c r="AB212" s="1"/>
      <c r="AC212" s="1"/>
      <c r="AR212" s="125"/>
      <c r="AT212" s="126"/>
      <c r="AU212" s="126"/>
      <c r="AY212" s="125"/>
      <c r="BK212" s="127"/>
    </row>
    <row r="213" spans="1:65" s="9" customFormat="1" ht="24.75" customHeight="1" x14ac:dyDescent="0.3">
      <c r="A213" s="1"/>
      <c r="B213" s="104"/>
      <c r="C213" s="138">
        <v>59</v>
      </c>
      <c r="D213" s="138" t="s">
        <v>130</v>
      </c>
      <c r="E213" s="139" t="s">
        <v>268</v>
      </c>
      <c r="F213" s="200" t="s">
        <v>499</v>
      </c>
      <c r="G213" s="200"/>
      <c r="H213" s="200"/>
      <c r="I213" s="200"/>
      <c r="J213" s="140" t="s">
        <v>122</v>
      </c>
      <c r="K213" s="141">
        <v>1</v>
      </c>
      <c r="L213" s="201">
        <v>0</v>
      </c>
      <c r="M213" s="201"/>
      <c r="N213" s="201">
        <f t="shared" si="7"/>
        <v>0</v>
      </c>
      <c r="O213" s="202"/>
      <c r="P213" s="202"/>
      <c r="Q213" s="202"/>
      <c r="R213" s="106"/>
      <c r="S213" s="1"/>
      <c r="T213" s="133"/>
      <c r="U213" s="35"/>
      <c r="V213" s="134"/>
      <c r="W213" s="134"/>
      <c r="X213" s="134"/>
      <c r="Y213" s="134"/>
      <c r="Z213" s="134"/>
      <c r="AA213" s="135"/>
      <c r="AB213" s="1"/>
      <c r="AC213" s="1"/>
      <c r="AR213" s="125"/>
      <c r="AT213" s="126"/>
      <c r="AU213" s="126"/>
      <c r="AY213" s="125"/>
      <c r="BK213" s="127"/>
    </row>
    <row r="214" spans="1:65" s="9" customFormat="1" ht="25.5" customHeight="1" x14ac:dyDescent="0.3">
      <c r="A214" s="1"/>
      <c r="B214" s="104"/>
      <c r="C214" s="129">
        <v>60</v>
      </c>
      <c r="D214" s="129" t="s">
        <v>121</v>
      </c>
      <c r="E214" s="130" t="s">
        <v>269</v>
      </c>
      <c r="F214" s="203" t="s">
        <v>270</v>
      </c>
      <c r="G214" s="203"/>
      <c r="H214" s="203"/>
      <c r="I214" s="203"/>
      <c r="J214" s="131" t="s">
        <v>122</v>
      </c>
      <c r="K214" s="132">
        <v>1</v>
      </c>
      <c r="L214" s="202">
        <v>0</v>
      </c>
      <c r="M214" s="202"/>
      <c r="N214" s="202">
        <f t="shared" si="7"/>
        <v>0</v>
      </c>
      <c r="O214" s="202"/>
      <c r="P214" s="202"/>
      <c r="Q214" s="202"/>
      <c r="R214" s="106"/>
      <c r="S214" s="1"/>
      <c r="T214" s="133"/>
      <c r="U214" s="35"/>
      <c r="V214" s="134"/>
      <c r="W214" s="134"/>
      <c r="X214" s="134"/>
      <c r="Y214" s="134"/>
      <c r="Z214" s="134"/>
      <c r="AA214" s="135"/>
      <c r="AB214" s="1"/>
      <c r="AC214" s="1"/>
      <c r="AR214" s="125"/>
      <c r="AT214" s="126"/>
      <c r="AU214" s="126"/>
      <c r="AY214" s="125"/>
      <c r="BK214" s="127"/>
    </row>
    <row r="215" spans="1:65" s="9" customFormat="1" ht="69.75" customHeight="1" x14ac:dyDescent="0.3">
      <c r="A215" s="1"/>
      <c r="B215" s="104"/>
      <c r="C215" s="138">
        <v>61</v>
      </c>
      <c r="D215" s="138" t="s">
        <v>130</v>
      </c>
      <c r="E215" s="139" t="s">
        <v>271</v>
      </c>
      <c r="F215" s="200" t="s">
        <v>758</v>
      </c>
      <c r="G215" s="200"/>
      <c r="H215" s="200"/>
      <c r="I215" s="200"/>
      <c r="J215" s="140" t="s">
        <v>122</v>
      </c>
      <c r="K215" s="141">
        <v>1</v>
      </c>
      <c r="L215" s="201">
        <v>0</v>
      </c>
      <c r="M215" s="201"/>
      <c r="N215" s="201">
        <f t="shared" ref="N215:N216" si="9">ROUND(L215*K215,2)</f>
        <v>0</v>
      </c>
      <c r="O215" s="202"/>
      <c r="P215" s="202"/>
      <c r="Q215" s="202"/>
      <c r="R215" s="106"/>
      <c r="S215" s="1"/>
      <c r="T215" s="133"/>
      <c r="U215" s="35"/>
      <c r="V215" s="134"/>
      <c r="W215" s="134"/>
      <c r="X215" s="134"/>
      <c r="Y215" s="134"/>
      <c r="Z215" s="134"/>
      <c r="AA215" s="135"/>
      <c r="AB215" s="1"/>
      <c r="AC215" s="1"/>
      <c r="AR215" s="125"/>
      <c r="AT215" s="126"/>
      <c r="AU215" s="126"/>
      <c r="AY215" s="125"/>
      <c r="BK215" s="127"/>
    </row>
    <row r="216" spans="1:65" s="9" customFormat="1" ht="56.25" customHeight="1" x14ac:dyDescent="0.3">
      <c r="A216" s="1"/>
      <c r="B216" s="104"/>
      <c r="C216" s="129">
        <v>62</v>
      </c>
      <c r="D216" s="129" t="s">
        <v>121</v>
      </c>
      <c r="E216" s="130" t="s">
        <v>501</v>
      </c>
      <c r="F216" s="203" t="s">
        <v>502</v>
      </c>
      <c r="G216" s="203"/>
      <c r="H216" s="203"/>
      <c r="I216" s="203"/>
      <c r="J216" s="131" t="s">
        <v>137</v>
      </c>
      <c r="K216" s="132">
        <v>1</v>
      </c>
      <c r="L216" s="202">
        <v>0</v>
      </c>
      <c r="M216" s="202"/>
      <c r="N216" s="202">
        <f t="shared" si="9"/>
        <v>0</v>
      </c>
      <c r="O216" s="202"/>
      <c r="P216" s="202"/>
      <c r="Q216" s="202"/>
      <c r="R216" s="106"/>
      <c r="S216" s="1"/>
      <c r="T216" s="147"/>
      <c r="U216" s="35"/>
      <c r="V216" s="134"/>
      <c r="W216" s="134"/>
      <c r="X216" s="134"/>
      <c r="Y216" s="134"/>
      <c r="Z216" s="134"/>
      <c r="AA216" s="135"/>
      <c r="AB216" s="1"/>
      <c r="AC216" s="1"/>
      <c r="AR216" s="125"/>
      <c r="AT216" s="126"/>
      <c r="AU216" s="126"/>
      <c r="AY216" s="125"/>
      <c r="BK216" s="127"/>
    </row>
    <row r="217" spans="1:65" s="1" customFormat="1" ht="22.5" customHeight="1" x14ac:dyDescent="0.3">
      <c r="B217" s="29"/>
      <c r="C217" s="129">
        <v>63</v>
      </c>
      <c r="D217" s="129" t="s">
        <v>121</v>
      </c>
      <c r="E217" s="130" t="s">
        <v>222</v>
      </c>
      <c r="F217" s="203" t="s">
        <v>221</v>
      </c>
      <c r="G217" s="203"/>
      <c r="H217" s="203"/>
      <c r="I217" s="203"/>
      <c r="J217" s="131" t="s">
        <v>220</v>
      </c>
      <c r="K217" s="132">
        <v>72</v>
      </c>
      <c r="L217" s="202">
        <v>0</v>
      </c>
      <c r="M217" s="202"/>
      <c r="N217" s="202">
        <f t="shared" ref="N217:N219" si="10">ROUND(L217*K217,2)</f>
        <v>0</v>
      </c>
      <c r="O217" s="202"/>
      <c r="P217" s="202"/>
      <c r="Q217" s="202"/>
      <c r="R217" s="30"/>
      <c r="T217" s="149"/>
      <c r="AA217" s="63"/>
      <c r="AR217" s="17"/>
      <c r="AT217" s="17"/>
      <c r="AU217" s="17"/>
      <c r="AY217" s="17"/>
      <c r="BE217" s="136"/>
      <c r="BF217" s="136"/>
      <c r="BG217" s="136"/>
      <c r="BH217" s="136"/>
      <c r="BI217" s="136"/>
      <c r="BJ217" s="17"/>
      <c r="BK217" s="136"/>
      <c r="BL217" s="17"/>
      <c r="BM217" s="17"/>
    </row>
    <row r="218" spans="1:65" s="1" customFormat="1" ht="21" customHeight="1" x14ac:dyDescent="0.3">
      <c r="B218" s="104"/>
      <c r="C218" s="129">
        <v>64</v>
      </c>
      <c r="D218" s="129" t="s">
        <v>121</v>
      </c>
      <c r="E218" s="130" t="s">
        <v>219</v>
      </c>
      <c r="F218" s="203" t="s">
        <v>218</v>
      </c>
      <c r="G218" s="203"/>
      <c r="H218" s="203"/>
      <c r="I218" s="203"/>
      <c r="J218" s="131" t="s">
        <v>217</v>
      </c>
      <c r="K218" s="132">
        <v>1</v>
      </c>
      <c r="L218" s="202">
        <v>0</v>
      </c>
      <c r="M218" s="202"/>
      <c r="N218" s="202">
        <f t="shared" si="10"/>
        <v>0</v>
      </c>
      <c r="O218" s="202"/>
      <c r="P218" s="202"/>
      <c r="Q218" s="202"/>
      <c r="R218" s="106"/>
      <c r="T218" s="133" t="s">
        <v>5</v>
      </c>
      <c r="U218" s="35" t="s">
        <v>33</v>
      </c>
      <c r="V218" s="134">
        <v>0</v>
      </c>
      <c r="W218" s="134">
        <f>V218*K218</f>
        <v>0</v>
      </c>
      <c r="X218" s="134">
        <v>0</v>
      </c>
      <c r="Y218" s="134">
        <f>X218*K218</f>
        <v>0</v>
      </c>
      <c r="Z218" s="134">
        <v>0</v>
      </c>
      <c r="AA218" s="135">
        <f>Z218*K218</f>
        <v>0</v>
      </c>
      <c r="AR218" s="17"/>
      <c r="AT218" s="17"/>
      <c r="AU218" s="17"/>
      <c r="AY218" s="17"/>
      <c r="BE218" s="136"/>
      <c r="BF218" s="136"/>
      <c r="BG218" s="136"/>
      <c r="BH218" s="136"/>
      <c r="BI218" s="136"/>
      <c r="BJ218" s="17"/>
      <c r="BK218" s="136"/>
      <c r="BL218" s="17"/>
      <c r="BM218" s="17"/>
    </row>
    <row r="219" spans="1:65" s="1" customFormat="1" ht="25.5" customHeight="1" x14ac:dyDescent="0.3">
      <c r="B219" s="104"/>
      <c r="C219" s="129">
        <v>65</v>
      </c>
      <c r="D219" s="129" t="s">
        <v>121</v>
      </c>
      <c r="E219" s="130" t="s">
        <v>239</v>
      </c>
      <c r="F219" s="203" t="s">
        <v>240</v>
      </c>
      <c r="G219" s="203"/>
      <c r="H219" s="203"/>
      <c r="I219" s="203"/>
      <c r="J219" s="131" t="s">
        <v>133</v>
      </c>
      <c r="K219" s="132">
        <f>SUM(N171:Q218)/100</f>
        <v>0</v>
      </c>
      <c r="L219" s="202">
        <v>0</v>
      </c>
      <c r="M219" s="202"/>
      <c r="N219" s="202">
        <f t="shared" si="10"/>
        <v>0</v>
      </c>
      <c r="O219" s="202"/>
      <c r="P219" s="202"/>
      <c r="Q219" s="202"/>
      <c r="R219" s="106"/>
      <c r="T219" s="133" t="s">
        <v>5</v>
      </c>
      <c r="U219" s="35" t="s">
        <v>33</v>
      </c>
      <c r="V219" s="134">
        <v>0</v>
      </c>
      <c r="W219" s="134">
        <f>V219*K219</f>
        <v>0</v>
      </c>
      <c r="X219" s="134">
        <v>0</v>
      </c>
      <c r="Y219" s="134">
        <f>X219*K219</f>
        <v>0</v>
      </c>
      <c r="Z219" s="134">
        <v>0</v>
      </c>
      <c r="AA219" s="135">
        <f>Z219*K219</f>
        <v>0</v>
      </c>
      <c r="AR219" s="17"/>
      <c r="AT219" s="17"/>
      <c r="AU219" s="17"/>
      <c r="AY219" s="17"/>
      <c r="BE219" s="136"/>
      <c r="BF219" s="136"/>
      <c r="BG219" s="136"/>
      <c r="BH219" s="136"/>
      <c r="BI219" s="136"/>
      <c r="BJ219" s="17"/>
      <c r="BK219" s="136"/>
      <c r="BL219" s="17"/>
      <c r="BM219" s="17"/>
    </row>
    <row r="220" spans="1:65" s="1" customFormat="1" ht="25.5" customHeight="1" x14ac:dyDescent="0.3">
      <c r="A220" s="9"/>
      <c r="B220" s="119"/>
      <c r="C220" s="9"/>
      <c r="D220" s="128" t="s">
        <v>98</v>
      </c>
      <c r="E220" s="128"/>
      <c r="F220" s="128"/>
      <c r="G220" s="128"/>
      <c r="H220" s="128"/>
      <c r="I220" s="128"/>
      <c r="J220" s="128"/>
      <c r="K220" s="128"/>
      <c r="L220" s="128"/>
      <c r="M220" s="128"/>
      <c r="N220" s="204">
        <f>SUM(N221:Q261)</f>
        <v>0</v>
      </c>
      <c r="O220" s="205"/>
      <c r="P220" s="205"/>
      <c r="Q220" s="205"/>
      <c r="R220" s="121"/>
      <c r="S220" s="9"/>
      <c r="T220" s="122"/>
      <c r="U220" s="9"/>
      <c r="V220" s="9"/>
      <c r="W220" s="123" t="e">
        <f>SUM(#REF!)</f>
        <v>#REF!</v>
      </c>
      <c r="X220" s="9"/>
      <c r="Y220" s="123" t="e">
        <f>SUM(#REF!)</f>
        <v>#REF!</v>
      </c>
      <c r="Z220" s="9"/>
      <c r="AA220" s="124" t="e">
        <f>SUM(#REF!)</f>
        <v>#REF!</v>
      </c>
      <c r="AB220" s="9"/>
      <c r="AC220" s="9"/>
      <c r="AR220" s="17" t="s">
        <v>128</v>
      </c>
      <c r="AT220" s="17" t="s">
        <v>121</v>
      </c>
      <c r="AU220" s="17" t="s">
        <v>85</v>
      </c>
      <c r="AY220" s="17" t="s">
        <v>120</v>
      </c>
      <c r="BE220" s="136">
        <f>IF(U220="základní",N220,0)</f>
        <v>0</v>
      </c>
      <c r="BF220" s="136">
        <f>IF(U220="snížená",N220,0)</f>
        <v>0</v>
      </c>
      <c r="BG220" s="136">
        <f>IF(U220="zákl. přenesená",N220,0)</f>
        <v>0</v>
      </c>
      <c r="BH220" s="136">
        <f>IF(U220="sníž. přenesená",N220,0)</f>
        <v>0</v>
      </c>
      <c r="BI220" s="136">
        <f>IF(U220="nulová",N220,0)</f>
        <v>0</v>
      </c>
      <c r="BJ220" s="17" t="s">
        <v>74</v>
      </c>
      <c r="BK220" s="136">
        <f>ROUND(L220*K220,2)</f>
        <v>0</v>
      </c>
      <c r="BL220" s="17" t="s">
        <v>128</v>
      </c>
      <c r="BM220" s="17" t="s">
        <v>134</v>
      </c>
    </row>
    <row r="221" spans="1:65" s="1" customFormat="1" ht="25.5" customHeight="1" x14ac:dyDescent="0.3">
      <c r="A221" s="9"/>
      <c r="B221" s="119"/>
      <c r="C221" s="129">
        <v>66</v>
      </c>
      <c r="D221" s="129" t="s">
        <v>121</v>
      </c>
      <c r="E221" s="130" t="s">
        <v>503</v>
      </c>
      <c r="F221" s="203" t="s">
        <v>504</v>
      </c>
      <c r="G221" s="203"/>
      <c r="H221" s="203"/>
      <c r="I221" s="203"/>
      <c r="J221" s="131" t="s">
        <v>132</v>
      </c>
      <c r="K221" s="132">
        <v>5</v>
      </c>
      <c r="L221" s="202">
        <v>0</v>
      </c>
      <c r="M221" s="202"/>
      <c r="N221" s="202">
        <f t="shared" ref="N221:N228" si="11">ROUND(L221*K221,2)</f>
        <v>0</v>
      </c>
      <c r="O221" s="202"/>
      <c r="P221" s="202"/>
      <c r="Q221" s="202"/>
      <c r="R221" s="121"/>
      <c r="S221" s="9"/>
      <c r="T221" s="122"/>
      <c r="U221" s="9"/>
      <c r="V221" s="9"/>
      <c r="W221" s="123"/>
      <c r="X221" s="9"/>
      <c r="Y221" s="123"/>
      <c r="Z221" s="9"/>
      <c r="AA221" s="124"/>
      <c r="AB221" s="9"/>
      <c r="AC221" s="9"/>
      <c r="AR221" s="17"/>
      <c r="AT221" s="17"/>
      <c r="AU221" s="17"/>
      <c r="AY221" s="17"/>
      <c r="BE221" s="136"/>
      <c r="BF221" s="136"/>
      <c r="BG221" s="136"/>
      <c r="BH221" s="136"/>
      <c r="BI221" s="136"/>
      <c r="BJ221" s="17"/>
      <c r="BK221" s="136"/>
      <c r="BL221" s="17"/>
      <c r="BM221" s="17"/>
    </row>
    <row r="222" spans="1:65" s="1" customFormat="1" ht="25.5" customHeight="1" x14ac:dyDescent="0.3">
      <c r="A222" s="9"/>
      <c r="B222" s="119"/>
      <c r="C222" s="129">
        <v>67</v>
      </c>
      <c r="D222" s="129" t="s">
        <v>121</v>
      </c>
      <c r="E222" s="130" t="s">
        <v>505</v>
      </c>
      <c r="F222" s="203" t="s">
        <v>506</v>
      </c>
      <c r="G222" s="203"/>
      <c r="H222" s="203"/>
      <c r="I222" s="203"/>
      <c r="J222" s="131" t="s">
        <v>132</v>
      </c>
      <c r="K222" s="132">
        <v>21</v>
      </c>
      <c r="L222" s="202">
        <v>0</v>
      </c>
      <c r="M222" s="202"/>
      <c r="N222" s="202">
        <f t="shared" si="11"/>
        <v>0</v>
      </c>
      <c r="O222" s="202"/>
      <c r="P222" s="202"/>
      <c r="Q222" s="202"/>
      <c r="R222" s="121"/>
      <c r="S222" s="9"/>
      <c r="T222" s="122"/>
      <c r="U222" s="9"/>
      <c r="V222" s="9"/>
      <c r="W222" s="123"/>
      <c r="X222" s="9"/>
      <c r="Y222" s="123"/>
      <c r="Z222" s="9"/>
      <c r="AA222" s="124"/>
      <c r="AB222" s="9"/>
      <c r="AC222" s="9"/>
      <c r="AR222" s="17"/>
      <c r="AT222" s="17"/>
      <c r="AU222" s="17"/>
      <c r="AY222" s="17"/>
      <c r="BE222" s="136"/>
      <c r="BF222" s="136"/>
      <c r="BG222" s="136"/>
      <c r="BH222" s="136"/>
      <c r="BI222" s="136"/>
      <c r="BJ222" s="17"/>
      <c r="BK222" s="136"/>
      <c r="BL222" s="17"/>
      <c r="BM222" s="17"/>
    </row>
    <row r="223" spans="1:65" s="1" customFormat="1" ht="26.25" customHeight="1" x14ac:dyDescent="0.3">
      <c r="A223" s="9"/>
      <c r="B223" s="119"/>
      <c r="C223" s="129">
        <v>68</v>
      </c>
      <c r="D223" s="129" t="s">
        <v>121</v>
      </c>
      <c r="E223" s="130" t="s">
        <v>507</v>
      </c>
      <c r="F223" s="203" t="s">
        <v>508</v>
      </c>
      <c r="G223" s="203"/>
      <c r="H223" s="203"/>
      <c r="I223" s="203"/>
      <c r="J223" s="131" t="s">
        <v>132</v>
      </c>
      <c r="K223" s="132">
        <v>80</v>
      </c>
      <c r="L223" s="202">
        <v>0</v>
      </c>
      <c r="M223" s="202"/>
      <c r="N223" s="202">
        <f t="shared" si="11"/>
        <v>0</v>
      </c>
      <c r="O223" s="202"/>
      <c r="P223" s="202"/>
      <c r="Q223" s="202"/>
      <c r="R223" s="121"/>
      <c r="S223" s="9"/>
      <c r="T223" s="122"/>
      <c r="U223" s="9"/>
      <c r="V223" s="9"/>
      <c r="W223" s="123"/>
      <c r="X223" s="9"/>
      <c r="Y223" s="123"/>
      <c r="Z223" s="9"/>
      <c r="AA223" s="124"/>
      <c r="AB223" s="9"/>
      <c r="AC223" s="9"/>
      <c r="AR223" s="17"/>
      <c r="AT223" s="17"/>
      <c r="AU223" s="17"/>
      <c r="AY223" s="17"/>
      <c r="BE223" s="136"/>
      <c r="BF223" s="136"/>
      <c r="BG223" s="136"/>
      <c r="BH223" s="136"/>
      <c r="BI223" s="136"/>
      <c r="BJ223" s="17"/>
      <c r="BK223" s="136"/>
      <c r="BL223" s="17"/>
      <c r="BM223" s="17"/>
    </row>
    <row r="224" spans="1:65" s="1" customFormat="1" ht="25.5" customHeight="1" x14ac:dyDescent="0.3">
      <c r="A224" s="9"/>
      <c r="B224" s="119"/>
      <c r="C224" s="129">
        <v>69</v>
      </c>
      <c r="D224" s="129" t="s">
        <v>121</v>
      </c>
      <c r="E224" s="130" t="s">
        <v>509</v>
      </c>
      <c r="F224" s="203" t="s">
        <v>510</v>
      </c>
      <c r="G224" s="203"/>
      <c r="H224" s="203"/>
      <c r="I224" s="203"/>
      <c r="J224" s="131" t="s">
        <v>132</v>
      </c>
      <c r="K224" s="132">
        <v>44</v>
      </c>
      <c r="L224" s="202">
        <v>0</v>
      </c>
      <c r="M224" s="202"/>
      <c r="N224" s="202">
        <f t="shared" si="11"/>
        <v>0</v>
      </c>
      <c r="O224" s="202"/>
      <c r="P224" s="202"/>
      <c r="Q224" s="202"/>
      <c r="R224" s="121"/>
      <c r="S224" s="9"/>
      <c r="T224" s="122"/>
      <c r="U224" s="9"/>
      <c r="V224" s="9"/>
      <c r="W224" s="123"/>
      <c r="X224" s="9"/>
      <c r="Y224" s="123"/>
      <c r="Z224" s="9"/>
      <c r="AA224" s="124"/>
      <c r="AB224" s="9"/>
      <c r="AC224" s="9"/>
      <c r="AR224" s="17"/>
      <c r="AT224" s="17"/>
      <c r="AU224" s="17"/>
      <c r="AY224" s="17"/>
      <c r="BE224" s="136"/>
      <c r="BF224" s="136"/>
      <c r="BG224" s="136"/>
      <c r="BH224" s="136"/>
      <c r="BI224" s="136"/>
      <c r="BJ224" s="17"/>
      <c r="BK224" s="136"/>
      <c r="BL224" s="17"/>
      <c r="BM224" s="17"/>
    </row>
    <row r="225" spans="1:65" s="1" customFormat="1" ht="25.5" customHeight="1" x14ac:dyDescent="0.3">
      <c r="A225" s="9"/>
      <c r="B225" s="119"/>
      <c r="C225" s="129">
        <v>70</v>
      </c>
      <c r="D225" s="129" t="s">
        <v>121</v>
      </c>
      <c r="E225" s="130" t="s">
        <v>512</v>
      </c>
      <c r="F225" s="203" t="s">
        <v>511</v>
      </c>
      <c r="G225" s="203"/>
      <c r="H225" s="203"/>
      <c r="I225" s="203"/>
      <c r="J225" s="131" t="s">
        <v>132</v>
      </c>
      <c r="K225" s="132">
        <v>26</v>
      </c>
      <c r="L225" s="202">
        <v>0</v>
      </c>
      <c r="M225" s="202"/>
      <c r="N225" s="202">
        <f t="shared" si="11"/>
        <v>0</v>
      </c>
      <c r="O225" s="202"/>
      <c r="P225" s="202"/>
      <c r="Q225" s="202"/>
      <c r="R225" s="121"/>
      <c r="S225" s="9"/>
      <c r="T225" s="122"/>
      <c r="U225" s="9"/>
      <c r="V225" s="9"/>
      <c r="W225" s="123"/>
      <c r="X225" s="9"/>
      <c r="Y225" s="123"/>
      <c r="Z225" s="9"/>
      <c r="AA225" s="124"/>
      <c r="AB225" s="9"/>
      <c r="AC225" s="9"/>
      <c r="AR225" s="17"/>
      <c r="AT225" s="17"/>
      <c r="AU225" s="17"/>
      <c r="AY225" s="17"/>
      <c r="BE225" s="136"/>
      <c r="BF225" s="136"/>
      <c r="BG225" s="136"/>
      <c r="BH225" s="136"/>
      <c r="BI225" s="136"/>
      <c r="BJ225" s="17"/>
      <c r="BK225" s="136"/>
      <c r="BL225" s="17"/>
      <c r="BM225" s="17"/>
    </row>
    <row r="226" spans="1:65" s="1" customFormat="1" ht="25.5" customHeight="1" x14ac:dyDescent="0.3">
      <c r="A226" s="9"/>
      <c r="B226" s="119"/>
      <c r="C226" s="129">
        <v>71</v>
      </c>
      <c r="D226" s="129" t="s">
        <v>121</v>
      </c>
      <c r="E226" s="130" t="s">
        <v>276</v>
      </c>
      <c r="F226" s="203" t="s">
        <v>277</v>
      </c>
      <c r="G226" s="203"/>
      <c r="H226" s="203"/>
      <c r="I226" s="203"/>
      <c r="J226" s="131" t="s">
        <v>132</v>
      </c>
      <c r="K226" s="132">
        <v>10</v>
      </c>
      <c r="L226" s="202">
        <v>0</v>
      </c>
      <c r="M226" s="202"/>
      <c r="N226" s="202">
        <f t="shared" si="11"/>
        <v>0</v>
      </c>
      <c r="O226" s="202"/>
      <c r="P226" s="202"/>
      <c r="Q226" s="202"/>
      <c r="R226" s="121"/>
      <c r="S226" s="9"/>
      <c r="T226" s="122"/>
      <c r="U226" s="9"/>
      <c r="V226" s="9"/>
      <c r="W226" s="123"/>
      <c r="X226" s="9"/>
      <c r="Y226" s="123"/>
      <c r="Z226" s="9"/>
      <c r="AA226" s="124"/>
      <c r="AB226" s="9"/>
      <c r="AC226" s="9"/>
      <c r="AR226" s="17"/>
      <c r="AT226" s="17"/>
      <c r="AU226" s="17"/>
      <c r="AY226" s="17"/>
      <c r="BE226" s="136"/>
      <c r="BF226" s="136"/>
      <c r="BG226" s="136"/>
      <c r="BH226" s="136"/>
      <c r="BI226" s="136"/>
      <c r="BJ226" s="17"/>
      <c r="BK226" s="136"/>
      <c r="BL226" s="17"/>
      <c r="BM226" s="17"/>
    </row>
    <row r="227" spans="1:65" s="1" customFormat="1" ht="25.5" customHeight="1" x14ac:dyDescent="0.3">
      <c r="A227" s="9"/>
      <c r="B227" s="119"/>
      <c r="C227" s="129">
        <v>72</v>
      </c>
      <c r="D227" s="129" t="s">
        <v>121</v>
      </c>
      <c r="E227" s="130" t="s">
        <v>274</v>
      </c>
      <c r="F227" s="203" t="s">
        <v>275</v>
      </c>
      <c r="G227" s="203"/>
      <c r="H227" s="203"/>
      <c r="I227" s="203"/>
      <c r="J227" s="131" t="s">
        <v>132</v>
      </c>
      <c r="K227" s="132">
        <v>66</v>
      </c>
      <c r="L227" s="202">
        <v>0</v>
      </c>
      <c r="M227" s="202"/>
      <c r="N227" s="202">
        <f t="shared" si="11"/>
        <v>0</v>
      </c>
      <c r="O227" s="202"/>
      <c r="P227" s="202"/>
      <c r="Q227" s="202"/>
      <c r="R227" s="121"/>
      <c r="S227" s="9"/>
      <c r="T227" s="122"/>
      <c r="U227" s="9"/>
      <c r="V227" s="9"/>
      <c r="W227" s="123"/>
      <c r="X227" s="9"/>
      <c r="Y227" s="123"/>
      <c r="Z227" s="9"/>
      <c r="AA227" s="124"/>
      <c r="AB227" s="9"/>
      <c r="AC227" s="9"/>
      <c r="AR227" s="17"/>
      <c r="AT227" s="17"/>
      <c r="AU227" s="17"/>
      <c r="AY227" s="17"/>
      <c r="BE227" s="136"/>
      <c r="BF227" s="136"/>
      <c r="BG227" s="136"/>
      <c r="BH227" s="136"/>
      <c r="BI227" s="136"/>
      <c r="BJ227" s="17"/>
      <c r="BK227" s="136"/>
      <c r="BL227" s="17"/>
      <c r="BM227" s="17"/>
    </row>
    <row r="228" spans="1:65" s="1" customFormat="1" ht="30" customHeight="1" x14ac:dyDescent="0.3">
      <c r="A228" s="9"/>
      <c r="B228" s="119"/>
      <c r="C228" s="129">
        <v>73</v>
      </c>
      <c r="D228" s="129" t="s">
        <v>121</v>
      </c>
      <c r="E228" s="130" t="s">
        <v>367</v>
      </c>
      <c r="F228" s="203" t="s">
        <v>316</v>
      </c>
      <c r="G228" s="203"/>
      <c r="H228" s="203"/>
      <c r="I228" s="203"/>
      <c r="J228" s="131" t="s">
        <v>173</v>
      </c>
      <c r="K228" s="132">
        <v>6</v>
      </c>
      <c r="L228" s="202">
        <v>0</v>
      </c>
      <c r="M228" s="202"/>
      <c r="N228" s="202">
        <f t="shared" si="11"/>
        <v>0</v>
      </c>
      <c r="O228" s="202"/>
      <c r="P228" s="202"/>
      <c r="Q228" s="202"/>
      <c r="R228" s="121"/>
      <c r="S228" s="9"/>
      <c r="T228" s="122"/>
      <c r="U228" s="9"/>
      <c r="V228" s="9"/>
      <c r="W228" s="123"/>
      <c r="X228" s="9"/>
      <c r="Y228" s="123"/>
      <c r="Z228" s="9"/>
      <c r="AA228" s="124"/>
      <c r="AB228" s="9"/>
      <c r="AC228" s="9"/>
      <c r="AR228" s="17"/>
      <c r="AT228" s="17"/>
      <c r="AU228" s="17"/>
      <c r="AY228" s="17"/>
      <c r="BE228" s="136"/>
      <c r="BF228" s="136"/>
      <c r="BG228" s="136"/>
      <c r="BH228" s="136"/>
      <c r="BI228" s="136"/>
      <c r="BJ228" s="17"/>
      <c r="BK228" s="136"/>
      <c r="BL228" s="17"/>
      <c r="BM228" s="17"/>
    </row>
    <row r="229" spans="1:65" s="1" customFormat="1" ht="28.5" customHeight="1" x14ac:dyDescent="0.3">
      <c r="A229" s="9"/>
      <c r="B229" s="119"/>
      <c r="C229" s="129">
        <v>74</v>
      </c>
      <c r="D229" s="129" t="s">
        <v>121</v>
      </c>
      <c r="E229" s="130" t="s">
        <v>317</v>
      </c>
      <c r="F229" s="203" t="s">
        <v>318</v>
      </c>
      <c r="G229" s="203"/>
      <c r="H229" s="203"/>
      <c r="I229" s="203"/>
      <c r="J229" s="131" t="s">
        <v>173</v>
      </c>
      <c r="K229" s="132">
        <v>6</v>
      </c>
      <c r="L229" s="202">
        <v>0</v>
      </c>
      <c r="M229" s="202"/>
      <c r="N229" s="202">
        <f t="shared" ref="N229" si="12">ROUND(L229*K229,2)</f>
        <v>0</v>
      </c>
      <c r="O229" s="202"/>
      <c r="P229" s="202"/>
      <c r="Q229" s="202"/>
      <c r="R229" s="121"/>
      <c r="S229" s="9"/>
      <c r="T229" s="122"/>
      <c r="U229" s="9"/>
      <c r="V229" s="9"/>
      <c r="W229" s="123"/>
      <c r="X229" s="9"/>
      <c r="Y229" s="123"/>
      <c r="Z229" s="9"/>
      <c r="AA229" s="124"/>
      <c r="AB229" s="9"/>
      <c r="AC229" s="9"/>
      <c r="AR229" s="17"/>
      <c r="AT229" s="17"/>
      <c r="AU229" s="17"/>
      <c r="AY229" s="17"/>
      <c r="BE229" s="136"/>
      <c r="BF229" s="136"/>
      <c r="BG229" s="136"/>
      <c r="BH229" s="136"/>
      <c r="BI229" s="136"/>
      <c r="BJ229" s="17"/>
      <c r="BK229" s="136"/>
      <c r="BL229" s="17"/>
      <c r="BM229" s="17"/>
    </row>
    <row r="230" spans="1:65" s="1" customFormat="1" ht="31.5" customHeight="1" x14ac:dyDescent="0.3">
      <c r="A230" s="9"/>
      <c r="B230" s="119"/>
      <c r="C230" s="129">
        <v>75</v>
      </c>
      <c r="D230" s="129" t="s">
        <v>121</v>
      </c>
      <c r="E230" s="130" t="s">
        <v>513</v>
      </c>
      <c r="F230" s="203" t="s">
        <v>766</v>
      </c>
      <c r="G230" s="203"/>
      <c r="H230" s="203"/>
      <c r="I230" s="203"/>
      <c r="J230" s="131" t="s">
        <v>173</v>
      </c>
      <c r="K230" s="132">
        <v>10</v>
      </c>
      <c r="L230" s="202">
        <v>0</v>
      </c>
      <c r="M230" s="202"/>
      <c r="N230" s="202">
        <f t="shared" ref="N230:N231" si="13">ROUND(L230*K230,2)</f>
        <v>0</v>
      </c>
      <c r="O230" s="202"/>
      <c r="P230" s="202"/>
      <c r="Q230" s="202"/>
      <c r="R230" s="121"/>
      <c r="S230" s="9"/>
      <c r="T230" s="122"/>
      <c r="U230" s="9"/>
      <c r="V230" s="9"/>
      <c r="W230" s="123"/>
      <c r="X230" s="9"/>
      <c r="Y230" s="123"/>
      <c r="Z230" s="9"/>
      <c r="AA230" s="124"/>
      <c r="AB230" s="9"/>
      <c r="AC230" s="9"/>
      <c r="AR230" s="17"/>
      <c r="AT230" s="17"/>
      <c r="AU230" s="17"/>
      <c r="AY230" s="17"/>
      <c r="BE230" s="136"/>
      <c r="BF230" s="136"/>
      <c r="BG230" s="136"/>
      <c r="BH230" s="136"/>
      <c r="BI230" s="136"/>
      <c r="BJ230" s="17"/>
      <c r="BK230" s="136"/>
      <c r="BL230" s="17"/>
      <c r="BM230" s="17"/>
    </row>
    <row r="231" spans="1:65" s="1" customFormat="1" ht="25.5" customHeight="1" x14ac:dyDescent="0.3">
      <c r="A231" s="9"/>
      <c r="B231" s="119"/>
      <c r="C231" s="129">
        <v>76</v>
      </c>
      <c r="D231" s="129" t="s">
        <v>121</v>
      </c>
      <c r="E231" s="130" t="s">
        <v>514</v>
      </c>
      <c r="F231" s="203" t="s">
        <v>515</v>
      </c>
      <c r="G231" s="203"/>
      <c r="H231" s="203"/>
      <c r="I231" s="203"/>
      <c r="J231" s="131" t="s">
        <v>132</v>
      </c>
      <c r="K231" s="132">
        <v>5</v>
      </c>
      <c r="L231" s="202">
        <v>0</v>
      </c>
      <c r="M231" s="202"/>
      <c r="N231" s="202">
        <f t="shared" si="13"/>
        <v>0</v>
      </c>
      <c r="O231" s="202"/>
      <c r="P231" s="202"/>
      <c r="Q231" s="202"/>
      <c r="R231" s="121"/>
      <c r="S231" s="9"/>
      <c r="T231" s="122"/>
      <c r="U231" s="9"/>
      <c r="V231" s="9"/>
      <c r="W231" s="123"/>
      <c r="X231" s="9"/>
      <c r="Y231" s="123"/>
      <c r="Z231" s="9"/>
      <c r="AA231" s="124"/>
      <c r="AB231" s="9"/>
      <c r="AC231" s="9"/>
      <c r="AR231" s="17"/>
      <c r="AT231" s="17"/>
      <c r="AU231" s="17"/>
      <c r="AY231" s="17"/>
      <c r="BE231" s="136"/>
      <c r="BF231" s="136"/>
      <c r="BG231" s="136"/>
      <c r="BH231" s="136"/>
      <c r="BI231" s="136"/>
      <c r="BJ231" s="17"/>
      <c r="BK231" s="136"/>
      <c r="BL231" s="17"/>
      <c r="BM231" s="17"/>
    </row>
    <row r="232" spans="1:65" s="1" customFormat="1" ht="25.5" customHeight="1" x14ac:dyDescent="0.3">
      <c r="A232" s="9"/>
      <c r="B232" s="119"/>
      <c r="C232" s="129">
        <v>77</v>
      </c>
      <c r="D232" s="129" t="s">
        <v>121</v>
      </c>
      <c r="E232" s="130" t="s">
        <v>516</v>
      </c>
      <c r="F232" s="203" t="s">
        <v>517</v>
      </c>
      <c r="G232" s="203"/>
      <c r="H232" s="203"/>
      <c r="I232" s="203"/>
      <c r="J232" s="131" t="s">
        <v>132</v>
      </c>
      <c r="K232" s="132">
        <v>21</v>
      </c>
      <c r="L232" s="202">
        <v>0</v>
      </c>
      <c r="M232" s="202"/>
      <c r="N232" s="202">
        <f>ROUND(L232*K232,2)</f>
        <v>0</v>
      </c>
      <c r="O232" s="202"/>
      <c r="P232" s="202"/>
      <c r="Q232" s="202"/>
      <c r="R232" s="121"/>
      <c r="S232" s="9"/>
      <c r="T232" s="122"/>
      <c r="U232" s="9"/>
      <c r="V232" s="9"/>
      <c r="W232" s="123"/>
      <c r="X232" s="9"/>
      <c r="Y232" s="123"/>
      <c r="Z232" s="9"/>
      <c r="AA232" s="124"/>
      <c r="AB232" s="9"/>
      <c r="AC232" s="9"/>
      <c r="AR232" s="17"/>
      <c r="AT232" s="17"/>
      <c r="AU232" s="17"/>
      <c r="AY232" s="17"/>
      <c r="BE232" s="136"/>
      <c r="BF232" s="136"/>
      <c r="BG232" s="136"/>
      <c r="BH232" s="136"/>
      <c r="BI232" s="136"/>
      <c r="BJ232" s="17"/>
      <c r="BK232" s="136"/>
      <c r="BL232" s="17"/>
      <c r="BM232" s="17"/>
    </row>
    <row r="233" spans="1:65" s="1" customFormat="1" ht="25.5" customHeight="1" x14ac:dyDescent="0.3">
      <c r="A233" s="9"/>
      <c r="B233" s="119"/>
      <c r="C233" s="129">
        <v>78</v>
      </c>
      <c r="D233" s="129" t="s">
        <v>121</v>
      </c>
      <c r="E233" s="130" t="s">
        <v>518</v>
      </c>
      <c r="F233" s="203" t="s">
        <v>519</v>
      </c>
      <c r="G233" s="203"/>
      <c r="H233" s="203"/>
      <c r="I233" s="203"/>
      <c r="J233" s="131" t="s">
        <v>132</v>
      </c>
      <c r="K233" s="132">
        <v>80</v>
      </c>
      <c r="L233" s="202">
        <v>0</v>
      </c>
      <c r="M233" s="202"/>
      <c r="N233" s="202">
        <f>ROUND(L233*K233,2)</f>
        <v>0</v>
      </c>
      <c r="O233" s="202"/>
      <c r="P233" s="202"/>
      <c r="Q233" s="202"/>
      <c r="R233" s="121"/>
      <c r="S233" s="9"/>
      <c r="T233" s="122"/>
      <c r="U233" s="9"/>
      <c r="V233" s="9"/>
      <c r="W233" s="123"/>
      <c r="X233" s="9"/>
      <c r="Y233" s="123"/>
      <c r="Z233" s="9"/>
      <c r="AA233" s="124"/>
      <c r="AB233" s="9"/>
      <c r="AC233" s="9"/>
      <c r="AR233" s="17"/>
      <c r="AT233" s="17"/>
      <c r="AU233" s="17"/>
      <c r="AY233" s="17"/>
      <c r="BE233" s="136"/>
      <c r="BF233" s="136"/>
      <c r="BG233" s="136"/>
      <c r="BH233" s="136"/>
      <c r="BI233" s="136"/>
      <c r="BJ233" s="17"/>
      <c r="BK233" s="136"/>
      <c r="BL233" s="17"/>
      <c r="BM233" s="17"/>
    </row>
    <row r="234" spans="1:65" s="1" customFormat="1" ht="25.5" customHeight="1" x14ac:dyDescent="0.3">
      <c r="A234" s="9"/>
      <c r="B234" s="119"/>
      <c r="C234" s="129">
        <v>79</v>
      </c>
      <c r="D234" s="129" t="s">
        <v>121</v>
      </c>
      <c r="E234" s="130" t="s">
        <v>520</v>
      </c>
      <c r="F234" s="203" t="s">
        <v>521</v>
      </c>
      <c r="G234" s="203"/>
      <c r="H234" s="203"/>
      <c r="I234" s="203"/>
      <c r="J234" s="131" t="s">
        <v>132</v>
      </c>
      <c r="K234" s="132">
        <v>70</v>
      </c>
      <c r="L234" s="202">
        <v>0</v>
      </c>
      <c r="M234" s="202"/>
      <c r="N234" s="202">
        <f t="shared" ref="N234" si="14">ROUND(L234*K234,2)</f>
        <v>0</v>
      </c>
      <c r="O234" s="202"/>
      <c r="P234" s="202"/>
      <c r="Q234" s="202"/>
      <c r="R234" s="121"/>
      <c r="S234" s="9"/>
      <c r="T234" s="122"/>
      <c r="U234" s="9"/>
      <c r="V234" s="9"/>
      <c r="W234" s="123"/>
      <c r="X234" s="9"/>
      <c r="Y234" s="123"/>
      <c r="Z234" s="9"/>
      <c r="AA234" s="124"/>
      <c r="AB234" s="9"/>
      <c r="AC234" s="9"/>
      <c r="AR234" s="17"/>
      <c r="AT234" s="17"/>
      <c r="AU234" s="17"/>
      <c r="AY234" s="17"/>
      <c r="BE234" s="136"/>
      <c r="BF234" s="136"/>
      <c r="BG234" s="136"/>
      <c r="BH234" s="136"/>
      <c r="BI234" s="136"/>
      <c r="BJ234" s="17"/>
      <c r="BK234" s="136"/>
      <c r="BL234" s="17"/>
      <c r="BM234" s="17"/>
    </row>
    <row r="235" spans="1:65" s="1" customFormat="1" ht="25.5" customHeight="1" x14ac:dyDescent="0.3">
      <c r="A235" s="9"/>
      <c r="B235" s="119"/>
      <c r="C235" s="129">
        <v>80</v>
      </c>
      <c r="D235" s="129" t="s">
        <v>121</v>
      </c>
      <c r="E235" s="130" t="s">
        <v>280</v>
      </c>
      <c r="F235" s="203" t="s">
        <v>281</v>
      </c>
      <c r="G235" s="203"/>
      <c r="H235" s="203"/>
      <c r="I235" s="203"/>
      <c r="J235" s="131" t="s">
        <v>132</v>
      </c>
      <c r="K235" s="132">
        <v>88</v>
      </c>
      <c r="L235" s="202">
        <v>0</v>
      </c>
      <c r="M235" s="202"/>
      <c r="N235" s="202">
        <f>ROUND(L235*K235,2)</f>
        <v>0</v>
      </c>
      <c r="O235" s="202"/>
      <c r="P235" s="202"/>
      <c r="Q235" s="202"/>
      <c r="R235" s="121"/>
      <c r="S235" s="9"/>
      <c r="T235" s="122"/>
      <c r="U235" s="9"/>
      <c r="V235" s="9"/>
      <c r="W235" s="123"/>
      <c r="X235" s="9"/>
      <c r="Y235" s="123"/>
      <c r="Z235" s="9"/>
      <c r="AA235" s="124"/>
      <c r="AB235" s="9"/>
      <c r="AC235" s="9"/>
      <c r="AR235" s="17"/>
      <c r="AT235" s="17"/>
      <c r="AU235" s="17"/>
      <c r="AY235" s="17"/>
      <c r="BE235" s="136"/>
      <c r="BF235" s="136"/>
      <c r="BG235" s="136"/>
      <c r="BH235" s="136"/>
      <c r="BI235" s="136"/>
      <c r="BJ235" s="17"/>
      <c r="BK235" s="136"/>
      <c r="BL235" s="17"/>
      <c r="BM235" s="17"/>
    </row>
    <row r="236" spans="1:65" s="1" customFormat="1" ht="29.25" customHeight="1" x14ac:dyDescent="0.3">
      <c r="A236" s="9"/>
      <c r="B236" s="119"/>
      <c r="C236" s="163">
        <v>81</v>
      </c>
      <c r="D236" s="129" t="s">
        <v>121</v>
      </c>
      <c r="E236" s="130" t="s">
        <v>522</v>
      </c>
      <c r="F236" s="203" t="s">
        <v>523</v>
      </c>
      <c r="G236" s="203"/>
      <c r="H236" s="203"/>
      <c r="I236" s="203"/>
      <c r="J236" s="131" t="s">
        <v>132</v>
      </c>
      <c r="K236" s="132">
        <v>38</v>
      </c>
      <c r="L236" s="202">
        <v>0</v>
      </c>
      <c r="M236" s="202"/>
      <c r="N236" s="202">
        <f t="shared" ref="N236" si="15">ROUND(L236*K236,2)</f>
        <v>0</v>
      </c>
      <c r="O236" s="202"/>
      <c r="P236" s="202"/>
      <c r="Q236" s="202"/>
      <c r="R236" s="121"/>
      <c r="S236" s="9"/>
      <c r="T236" s="122"/>
      <c r="U236" s="9"/>
      <c r="V236" s="9"/>
      <c r="W236" s="123"/>
      <c r="X236" s="9"/>
      <c r="Y236" s="123"/>
      <c r="Z236" s="9"/>
      <c r="AA236" s="124"/>
      <c r="AB236" s="9"/>
      <c r="AC236" s="9"/>
      <c r="AR236" s="17"/>
      <c r="AT236" s="17"/>
      <c r="AU236" s="17"/>
      <c r="AY236" s="17"/>
      <c r="BE236" s="136"/>
      <c r="BF236" s="136"/>
      <c r="BG236" s="136"/>
      <c r="BH236" s="136"/>
      <c r="BI236" s="136"/>
      <c r="BJ236" s="17"/>
      <c r="BK236" s="136"/>
      <c r="BL236" s="17"/>
      <c r="BM236" s="17"/>
    </row>
    <row r="237" spans="1:65" s="1" customFormat="1" ht="25.5" customHeight="1" x14ac:dyDescent="0.3">
      <c r="A237" s="9"/>
      <c r="B237" s="119"/>
      <c r="C237" s="163">
        <v>82</v>
      </c>
      <c r="D237" s="129" t="s">
        <v>121</v>
      </c>
      <c r="E237" s="130" t="s">
        <v>524</v>
      </c>
      <c r="F237" s="203" t="s">
        <v>525</v>
      </c>
      <c r="G237" s="203"/>
      <c r="H237" s="203"/>
      <c r="I237" s="203"/>
      <c r="J237" s="131" t="s">
        <v>132</v>
      </c>
      <c r="K237" s="132">
        <v>10</v>
      </c>
      <c r="L237" s="202">
        <v>0</v>
      </c>
      <c r="M237" s="202"/>
      <c r="N237" s="202">
        <f t="shared" ref="N237:N238" si="16">ROUND(L237*K237,2)</f>
        <v>0</v>
      </c>
      <c r="O237" s="202"/>
      <c r="P237" s="202"/>
      <c r="Q237" s="202"/>
      <c r="R237" s="121"/>
      <c r="S237" s="9"/>
      <c r="T237" s="122"/>
      <c r="U237" s="9"/>
      <c r="V237" s="9"/>
      <c r="W237" s="123"/>
      <c r="X237" s="9"/>
      <c r="Y237" s="123"/>
      <c r="Z237" s="9"/>
      <c r="AA237" s="124"/>
      <c r="AB237" s="9"/>
      <c r="AC237" s="9"/>
      <c r="AR237" s="17"/>
      <c r="AT237" s="17"/>
      <c r="AU237" s="17"/>
      <c r="AY237" s="17"/>
      <c r="BE237" s="136"/>
      <c r="BF237" s="136"/>
      <c r="BG237" s="136"/>
      <c r="BH237" s="136"/>
      <c r="BI237" s="136"/>
      <c r="BJ237" s="17"/>
      <c r="BK237" s="136"/>
      <c r="BL237" s="17"/>
      <c r="BM237" s="17"/>
    </row>
    <row r="238" spans="1:65" s="1" customFormat="1" ht="30.75" customHeight="1" x14ac:dyDescent="0.3">
      <c r="A238" s="9"/>
      <c r="B238" s="119"/>
      <c r="C238" s="138">
        <v>83</v>
      </c>
      <c r="D238" s="138" t="s">
        <v>130</v>
      </c>
      <c r="E238" s="139" t="s">
        <v>526</v>
      </c>
      <c r="F238" s="200" t="s">
        <v>759</v>
      </c>
      <c r="G238" s="200"/>
      <c r="H238" s="200"/>
      <c r="I238" s="200"/>
      <c r="J238" s="140" t="s">
        <v>132</v>
      </c>
      <c r="K238" s="141">
        <v>38</v>
      </c>
      <c r="L238" s="206">
        <v>0</v>
      </c>
      <c r="M238" s="206"/>
      <c r="N238" s="201">
        <f t="shared" si="16"/>
        <v>0</v>
      </c>
      <c r="O238" s="202"/>
      <c r="P238" s="202"/>
      <c r="Q238" s="202"/>
      <c r="R238" s="121"/>
      <c r="S238" s="9"/>
      <c r="T238" s="122"/>
      <c r="U238" s="9"/>
      <c r="V238" s="9"/>
      <c r="W238" s="123"/>
      <c r="X238" s="9"/>
      <c r="Y238" s="123"/>
      <c r="Z238" s="9"/>
      <c r="AA238" s="124"/>
      <c r="AB238" s="9"/>
      <c r="AC238" s="9"/>
      <c r="AR238" s="17"/>
      <c r="AT238" s="17"/>
      <c r="AU238" s="17"/>
      <c r="AY238" s="17"/>
      <c r="BE238" s="136"/>
      <c r="BF238" s="136"/>
      <c r="BG238" s="136"/>
      <c r="BH238" s="136"/>
      <c r="BI238" s="136"/>
      <c r="BJ238" s="17"/>
      <c r="BK238" s="136"/>
      <c r="BL238" s="17"/>
      <c r="BM238" s="17"/>
    </row>
    <row r="239" spans="1:65" s="1" customFormat="1" ht="29.25" customHeight="1" x14ac:dyDescent="0.3">
      <c r="A239" s="9"/>
      <c r="B239" s="119"/>
      <c r="C239" s="138">
        <v>84</v>
      </c>
      <c r="D239" s="138" t="s">
        <v>130</v>
      </c>
      <c r="E239" s="139" t="s">
        <v>527</v>
      </c>
      <c r="F239" s="200" t="s">
        <v>760</v>
      </c>
      <c r="G239" s="200"/>
      <c r="H239" s="200"/>
      <c r="I239" s="200"/>
      <c r="J239" s="140" t="s">
        <v>132</v>
      </c>
      <c r="K239" s="141">
        <v>10</v>
      </c>
      <c r="L239" s="206">
        <v>0</v>
      </c>
      <c r="M239" s="206"/>
      <c r="N239" s="201">
        <f t="shared" ref="N239:N240" si="17">ROUND(L239*K239,2)</f>
        <v>0</v>
      </c>
      <c r="O239" s="202"/>
      <c r="P239" s="202"/>
      <c r="Q239" s="202"/>
      <c r="R239" s="121"/>
      <c r="S239" s="9"/>
      <c r="T239" s="122"/>
      <c r="U239" s="9"/>
      <c r="V239" s="9"/>
      <c r="W239" s="123"/>
      <c r="X239" s="9"/>
      <c r="Y239" s="123"/>
      <c r="Z239" s="9"/>
      <c r="AA239" s="124"/>
      <c r="AB239" s="9"/>
      <c r="AC239" s="9"/>
      <c r="AR239" s="17"/>
      <c r="AT239" s="17"/>
      <c r="AU239" s="17"/>
      <c r="AY239" s="17"/>
      <c r="BE239" s="136"/>
      <c r="BF239" s="136"/>
      <c r="BG239" s="136"/>
      <c r="BH239" s="136"/>
      <c r="BI239" s="136"/>
      <c r="BJ239" s="17"/>
      <c r="BK239" s="136"/>
      <c r="BL239" s="17"/>
      <c r="BM239" s="17"/>
    </row>
    <row r="240" spans="1:65" s="1" customFormat="1" ht="48" customHeight="1" x14ac:dyDescent="0.3">
      <c r="A240" s="9"/>
      <c r="B240" s="119"/>
      <c r="C240" s="129">
        <v>85</v>
      </c>
      <c r="D240" s="129" t="s">
        <v>121</v>
      </c>
      <c r="E240" s="130" t="s">
        <v>528</v>
      </c>
      <c r="F240" s="203" t="s">
        <v>765</v>
      </c>
      <c r="G240" s="203"/>
      <c r="H240" s="203"/>
      <c r="I240" s="203"/>
      <c r="J240" s="131" t="s">
        <v>122</v>
      </c>
      <c r="K240" s="132">
        <v>4</v>
      </c>
      <c r="L240" s="202">
        <v>0</v>
      </c>
      <c r="M240" s="202"/>
      <c r="N240" s="202">
        <f t="shared" si="17"/>
        <v>0</v>
      </c>
      <c r="O240" s="202"/>
      <c r="P240" s="202"/>
      <c r="Q240" s="202"/>
      <c r="R240" s="121"/>
      <c r="S240" s="9"/>
      <c r="T240" s="122"/>
      <c r="U240" s="9"/>
      <c r="V240" s="9"/>
      <c r="W240" s="123"/>
      <c r="X240" s="9"/>
      <c r="Y240" s="123"/>
      <c r="Z240" s="9"/>
      <c r="AA240" s="124"/>
      <c r="AB240" s="9"/>
      <c r="AC240" s="9"/>
      <c r="AR240" s="17"/>
      <c r="AT240" s="17"/>
      <c r="AU240" s="17"/>
      <c r="AY240" s="17"/>
      <c r="BE240" s="136"/>
      <c r="BF240" s="136"/>
      <c r="BG240" s="136"/>
      <c r="BH240" s="136"/>
      <c r="BI240" s="136"/>
      <c r="BJ240" s="17"/>
      <c r="BK240" s="136"/>
      <c r="BL240" s="17"/>
      <c r="BM240" s="17"/>
    </row>
    <row r="241" spans="1:65" s="1" customFormat="1" ht="39" customHeight="1" x14ac:dyDescent="0.3">
      <c r="A241" s="9"/>
      <c r="B241" s="119"/>
      <c r="C241" s="129">
        <v>86</v>
      </c>
      <c r="D241" s="129" t="s">
        <v>121</v>
      </c>
      <c r="E241" s="130" t="s">
        <v>529</v>
      </c>
      <c r="F241" s="203" t="s">
        <v>761</v>
      </c>
      <c r="G241" s="203"/>
      <c r="H241" s="203"/>
      <c r="I241" s="203"/>
      <c r="J241" s="131" t="s">
        <v>122</v>
      </c>
      <c r="K241" s="132">
        <v>4</v>
      </c>
      <c r="L241" s="202">
        <v>0</v>
      </c>
      <c r="M241" s="202"/>
      <c r="N241" s="202">
        <f t="shared" ref="N241:N242" si="18">ROUND(L241*K241,2)</f>
        <v>0</v>
      </c>
      <c r="O241" s="202"/>
      <c r="P241" s="202"/>
      <c r="Q241" s="202"/>
      <c r="R241" s="121"/>
      <c r="S241" s="9"/>
      <c r="T241" s="122"/>
      <c r="U241" s="9"/>
      <c r="V241" s="9"/>
      <c r="W241" s="123"/>
      <c r="X241" s="9"/>
      <c r="Y241" s="123"/>
      <c r="Z241" s="9"/>
      <c r="AA241" s="124"/>
      <c r="AB241" s="9"/>
      <c r="AC241" s="9"/>
      <c r="AR241" s="17"/>
      <c r="AT241" s="17"/>
      <c r="AU241" s="17"/>
      <c r="AY241" s="17"/>
      <c r="BE241" s="136"/>
      <c r="BF241" s="136"/>
      <c r="BG241" s="136"/>
      <c r="BH241" s="136"/>
      <c r="BI241" s="136"/>
      <c r="BJ241" s="17"/>
      <c r="BK241" s="136"/>
      <c r="BL241" s="17"/>
      <c r="BM241" s="17"/>
    </row>
    <row r="242" spans="1:65" s="1" customFormat="1" ht="25.5" customHeight="1" x14ac:dyDescent="0.3">
      <c r="A242" s="9"/>
      <c r="B242" s="119"/>
      <c r="C242" s="138">
        <v>87</v>
      </c>
      <c r="D242" s="138" t="s">
        <v>130</v>
      </c>
      <c r="E242" s="139" t="s">
        <v>530</v>
      </c>
      <c r="F242" s="200" t="s">
        <v>762</v>
      </c>
      <c r="G242" s="200"/>
      <c r="H242" s="200"/>
      <c r="I242" s="200"/>
      <c r="J242" s="140" t="s">
        <v>122</v>
      </c>
      <c r="K242" s="141">
        <v>6</v>
      </c>
      <c r="L242" s="201">
        <v>0</v>
      </c>
      <c r="M242" s="201"/>
      <c r="N242" s="201">
        <f t="shared" si="18"/>
        <v>0</v>
      </c>
      <c r="O242" s="202"/>
      <c r="P242" s="202"/>
      <c r="Q242" s="202"/>
      <c r="R242" s="121"/>
      <c r="S242" s="9"/>
      <c r="T242" s="122"/>
      <c r="U242" s="9"/>
      <c r="V242" s="9"/>
      <c r="W242" s="123"/>
      <c r="X242" s="9"/>
      <c r="Y242" s="123"/>
      <c r="Z242" s="9"/>
      <c r="AA242" s="124"/>
      <c r="AB242" s="9"/>
      <c r="AC242" s="9"/>
      <c r="AR242" s="17"/>
      <c r="AT242" s="17"/>
      <c r="AU242" s="17"/>
      <c r="AY242" s="17"/>
      <c r="BE242" s="136"/>
      <c r="BF242" s="136"/>
      <c r="BG242" s="136"/>
      <c r="BH242" s="136"/>
      <c r="BI242" s="136"/>
      <c r="BJ242" s="17"/>
      <c r="BK242" s="136"/>
      <c r="BL242" s="17"/>
      <c r="BM242" s="17"/>
    </row>
    <row r="243" spans="1:65" s="1" customFormat="1" ht="25.5" customHeight="1" x14ac:dyDescent="0.3">
      <c r="A243" s="9"/>
      <c r="B243" s="119"/>
      <c r="C243" s="138">
        <v>88</v>
      </c>
      <c r="D243" s="138" t="s">
        <v>130</v>
      </c>
      <c r="E243" s="139" t="s">
        <v>530</v>
      </c>
      <c r="F243" s="200" t="s">
        <v>763</v>
      </c>
      <c r="G243" s="200"/>
      <c r="H243" s="200"/>
      <c r="I243" s="200"/>
      <c r="J243" s="140" t="s">
        <v>122</v>
      </c>
      <c r="K243" s="141">
        <v>2</v>
      </c>
      <c r="L243" s="201">
        <v>0</v>
      </c>
      <c r="M243" s="201"/>
      <c r="N243" s="201">
        <f t="shared" ref="N243" si="19">ROUND(L243*K243,2)</f>
        <v>0</v>
      </c>
      <c r="O243" s="202"/>
      <c r="P243" s="202"/>
      <c r="Q243" s="202"/>
      <c r="R243" s="121"/>
      <c r="S243" s="9"/>
      <c r="T243" s="122"/>
      <c r="U243" s="9"/>
      <c r="V243" s="9"/>
      <c r="W243" s="123"/>
      <c r="X243" s="9"/>
      <c r="Y243" s="123"/>
      <c r="Z243" s="9"/>
      <c r="AA243" s="124"/>
      <c r="AB243" s="9"/>
      <c r="AC243" s="9"/>
      <c r="AR243" s="17"/>
      <c r="AT243" s="17"/>
      <c r="AU243" s="17"/>
      <c r="AY243" s="17"/>
      <c r="BE243" s="136"/>
      <c r="BF243" s="136"/>
      <c r="BG243" s="136"/>
      <c r="BH243" s="136"/>
      <c r="BI243" s="136"/>
      <c r="BJ243" s="17"/>
      <c r="BK243" s="136"/>
      <c r="BL243" s="17"/>
      <c r="BM243" s="17"/>
    </row>
    <row r="244" spans="1:65" s="1" customFormat="1" ht="25.5" customHeight="1" x14ac:dyDescent="0.3">
      <c r="A244" s="9"/>
      <c r="B244" s="119"/>
      <c r="C244" s="138">
        <v>89</v>
      </c>
      <c r="D244" s="138" t="s">
        <v>130</v>
      </c>
      <c r="E244" s="139" t="s">
        <v>530</v>
      </c>
      <c r="F244" s="200" t="s">
        <v>764</v>
      </c>
      <c r="G244" s="200"/>
      <c r="H244" s="200"/>
      <c r="I244" s="200"/>
      <c r="J244" s="140" t="s">
        <v>122</v>
      </c>
      <c r="K244" s="141">
        <v>2</v>
      </c>
      <c r="L244" s="201">
        <v>0</v>
      </c>
      <c r="M244" s="201"/>
      <c r="N244" s="201">
        <f t="shared" ref="N244:N245" si="20">ROUND(L244*K244,2)</f>
        <v>0</v>
      </c>
      <c r="O244" s="202"/>
      <c r="P244" s="202"/>
      <c r="Q244" s="202"/>
      <c r="R244" s="121"/>
      <c r="S244" s="9"/>
      <c r="T244" s="122"/>
      <c r="U244" s="9"/>
      <c r="V244" s="9"/>
      <c r="W244" s="123"/>
      <c r="X244" s="9"/>
      <c r="Y244" s="123"/>
      <c r="Z244" s="9"/>
      <c r="AA244" s="124"/>
      <c r="AB244" s="9"/>
      <c r="AC244" s="9"/>
      <c r="AR244" s="17"/>
      <c r="AT244" s="17"/>
      <c r="AU244" s="17"/>
      <c r="AY244" s="17"/>
      <c r="BE244" s="136"/>
      <c r="BF244" s="136"/>
      <c r="BG244" s="136"/>
      <c r="BH244" s="136"/>
      <c r="BI244" s="136"/>
      <c r="BJ244" s="17"/>
      <c r="BK244" s="136"/>
      <c r="BL244" s="17"/>
      <c r="BM244" s="17"/>
    </row>
    <row r="245" spans="1:65" s="1" customFormat="1" ht="25.5" customHeight="1" x14ac:dyDescent="0.3">
      <c r="A245" s="9"/>
      <c r="B245" s="119"/>
      <c r="C245" s="138">
        <v>90</v>
      </c>
      <c r="D245" s="138" t="s">
        <v>130</v>
      </c>
      <c r="E245" s="139" t="s">
        <v>531</v>
      </c>
      <c r="F245" s="200" t="s">
        <v>532</v>
      </c>
      <c r="G245" s="200"/>
      <c r="H245" s="200"/>
      <c r="I245" s="200"/>
      <c r="J245" s="140" t="s">
        <v>122</v>
      </c>
      <c r="K245" s="141">
        <v>6</v>
      </c>
      <c r="L245" s="201">
        <v>0</v>
      </c>
      <c r="M245" s="201"/>
      <c r="N245" s="201">
        <f t="shared" si="20"/>
        <v>0</v>
      </c>
      <c r="O245" s="202"/>
      <c r="P245" s="202"/>
      <c r="Q245" s="202"/>
      <c r="R245" s="121"/>
      <c r="S245" s="9"/>
      <c r="T245" s="122"/>
      <c r="U245" s="9"/>
      <c r="V245" s="9"/>
      <c r="W245" s="123"/>
      <c r="X245" s="9"/>
      <c r="Y245" s="123"/>
      <c r="Z245" s="9"/>
      <c r="AA245" s="124"/>
      <c r="AB245" s="9"/>
      <c r="AC245" s="9"/>
      <c r="AR245" s="17"/>
      <c r="AT245" s="17"/>
      <c r="AU245" s="17"/>
      <c r="AY245" s="17"/>
      <c r="BE245" s="136"/>
      <c r="BF245" s="136"/>
      <c r="BG245" s="136"/>
      <c r="BH245" s="136"/>
      <c r="BI245" s="136"/>
      <c r="BJ245" s="17"/>
      <c r="BK245" s="136"/>
      <c r="BL245" s="17"/>
      <c r="BM245" s="17"/>
    </row>
    <row r="246" spans="1:65" s="1" customFormat="1" ht="25.5" customHeight="1" x14ac:dyDescent="0.3">
      <c r="A246" s="9"/>
      <c r="B246" s="119"/>
      <c r="C246" s="138">
        <v>91</v>
      </c>
      <c r="D246" s="138" t="s">
        <v>130</v>
      </c>
      <c r="E246" s="139" t="s">
        <v>531</v>
      </c>
      <c r="F246" s="200" t="s">
        <v>533</v>
      </c>
      <c r="G246" s="200"/>
      <c r="H246" s="200"/>
      <c r="I246" s="200"/>
      <c r="J246" s="140" t="s">
        <v>122</v>
      </c>
      <c r="K246" s="141">
        <v>2</v>
      </c>
      <c r="L246" s="201">
        <v>0</v>
      </c>
      <c r="M246" s="201"/>
      <c r="N246" s="201">
        <f t="shared" ref="N246:N252" si="21">ROUND(L246*K246,2)</f>
        <v>0</v>
      </c>
      <c r="O246" s="202"/>
      <c r="P246" s="202"/>
      <c r="Q246" s="202"/>
      <c r="R246" s="121"/>
      <c r="S246" s="9"/>
      <c r="T246" s="122"/>
      <c r="U246" s="9"/>
      <c r="V246" s="9"/>
      <c r="W246" s="123"/>
      <c r="X246" s="9"/>
      <c r="Y246" s="123"/>
      <c r="Z246" s="9"/>
      <c r="AA246" s="124"/>
      <c r="AB246" s="9"/>
      <c r="AC246" s="9"/>
      <c r="AR246" s="17"/>
      <c r="AT246" s="17"/>
      <c r="AU246" s="17"/>
      <c r="AY246" s="17"/>
      <c r="BE246" s="136"/>
      <c r="BF246" s="136"/>
      <c r="BG246" s="136"/>
      <c r="BH246" s="136"/>
      <c r="BI246" s="136"/>
      <c r="BJ246" s="17"/>
      <c r="BK246" s="136"/>
      <c r="BL246" s="17"/>
      <c r="BM246" s="17"/>
    </row>
    <row r="247" spans="1:65" s="1" customFormat="1" ht="25.5" customHeight="1" x14ac:dyDescent="0.3">
      <c r="A247" s="9"/>
      <c r="B247" s="119"/>
      <c r="C247" s="138">
        <v>92</v>
      </c>
      <c r="D247" s="129" t="s">
        <v>121</v>
      </c>
      <c r="E247" s="130" t="s">
        <v>535</v>
      </c>
      <c r="F247" s="203" t="s">
        <v>768</v>
      </c>
      <c r="G247" s="203"/>
      <c r="H247" s="203"/>
      <c r="I247" s="203"/>
      <c r="J247" s="131" t="s">
        <v>122</v>
      </c>
      <c r="K247" s="132">
        <v>8</v>
      </c>
      <c r="L247" s="202">
        <v>0</v>
      </c>
      <c r="M247" s="202"/>
      <c r="N247" s="202">
        <f t="shared" si="21"/>
        <v>0</v>
      </c>
      <c r="O247" s="202"/>
      <c r="P247" s="202"/>
      <c r="Q247" s="202"/>
      <c r="R247" s="121"/>
      <c r="S247" s="9"/>
      <c r="T247" s="122"/>
      <c r="U247" s="9"/>
      <c r="V247" s="9"/>
      <c r="W247" s="123"/>
      <c r="X247" s="9"/>
      <c r="Y247" s="123"/>
      <c r="Z247" s="9"/>
      <c r="AA247" s="124"/>
      <c r="AB247" s="9"/>
      <c r="AC247" s="9"/>
      <c r="AR247" s="17"/>
      <c r="AT247" s="17"/>
      <c r="AU247" s="17"/>
      <c r="AY247" s="17"/>
      <c r="BE247" s="136"/>
      <c r="BF247" s="136"/>
      <c r="BG247" s="136"/>
      <c r="BH247" s="136"/>
      <c r="BI247" s="136"/>
      <c r="BJ247" s="17"/>
      <c r="BK247" s="136"/>
      <c r="BL247" s="17"/>
      <c r="BM247" s="17"/>
    </row>
    <row r="248" spans="1:65" s="1" customFormat="1" ht="25.5" customHeight="1" x14ac:dyDescent="0.3">
      <c r="A248" s="9"/>
      <c r="B248" s="119"/>
      <c r="C248" s="129">
        <v>93</v>
      </c>
      <c r="D248" s="129" t="s">
        <v>121</v>
      </c>
      <c r="E248" s="130" t="s">
        <v>538</v>
      </c>
      <c r="F248" s="203" t="s">
        <v>769</v>
      </c>
      <c r="G248" s="203"/>
      <c r="H248" s="203"/>
      <c r="I248" s="203"/>
      <c r="J248" s="131" t="s">
        <v>122</v>
      </c>
      <c r="K248" s="132">
        <v>10</v>
      </c>
      <c r="L248" s="202">
        <v>0</v>
      </c>
      <c r="M248" s="202"/>
      <c r="N248" s="202">
        <f t="shared" si="21"/>
        <v>0</v>
      </c>
      <c r="O248" s="202"/>
      <c r="P248" s="202"/>
      <c r="Q248" s="202"/>
      <c r="R248" s="121"/>
      <c r="S248" s="9"/>
      <c r="T248" s="122"/>
      <c r="U248" s="9"/>
      <c r="V248" s="9"/>
      <c r="W248" s="123"/>
      <c r="X248" s="9"/>
      <c r="Y248" s="123"/>
      <c r="Z248" s="9"/>
      <c r="AA248" s="124"/>
      <c r="AB248" s="9"/>
      <c r="AC248" s="9"/>
      <c r="AR248" s="17"/>
      <c r="AT248" s="17"/>
      <c r="AU248" s="17"/>
      <c r="AY248" s="17"/>
      <c r="BE248" s="136"/>
      <c r="BF248" s="136"/>
      <c r="BG248" s="136"/>
      <c r="BH248" s="136"/>
      <c r="BI248" s="136"/>
      <c r="BJ248" s="17"/>
      <c r="BK248" s="136"/>
      <c r="BL248" s="17"/>
      <c r="BM248" s="17"/>
    </row>
    <row r="249" spans="1:65" s="1" customFormat="1" ht="25.5" customHeight="1" x14ac:dyDescent="0.3">
      <c r="A249" s="9"/>
      <c r="B249" s="119"/>
      <c r="C249" s="138">
        <v>94</v>
      </c>
      <c r="D249" s="138" t="s">
        <v>130</v>
      </c>
      <c r="E249" s="139" t="s">
        <v>531</v>
      </c>
      <c r="F249" s="200" t="s">
        <v>536</v>
      </c>
      <c r="G249" s="200"/>
      <c r="H249" s="200"/>
      <c r="I249" s="200"/>
      <c r="J249" s="140" t="s">
        <v>122</v>
      </c>
      <c r="K249" s="141">
        <v>20</v>
      </c>
      <c r="L249" s="201">
        <v>0</v>
      </c>
      <c r="M249" s="201"/>
      <c r="N249" s="201">
        <f t="shared" si="21"/>
        <v>0</v>
      </c>
      <c r="O249" s="202"/>
      <c r="P249" s="202"/>
      <c r="Q249" s="202"/>
      <c r="R249" s="121"/>
      <c r="S249" s="9"/>
      <c r="T249" s="122"/>
      <c r="U249" s="9"/>
      <c r="V249" s="9"/>
      <c r="W249" s="123"/>
      <c r="X249" s="9"/>
      <c r="Y249" s="123"/>
      <c r="Z249" s="9"/>
      <c r="AA249" s="124"/>
      <c r="AB249" s="9"/>
      <c r="AC249" s="9"/>
      <c r="AR249" s="17"/>
      <c r="AT249" s="17"/>
      <c r="AU249" s="17"/>
      <c r="AY249" s="17"/>
      <c r="BE249" s="136"/>
      <c r="BF249" s="136"/>
      <c r="BG249" s="136"/>
      <c r="BH249" s="136"/>
      <c r="BI249" s="136"/>
      <c r="BJ249" s="17"/>
      <c r="BK249" s="136"/>
      <c r="BL249" s="17"/>
      <c r="BM249" s="17"/>
    </row>
    <row r="250" spans="1:65" s="1" customFormat="1" ht="25.5" customHeight="1" x14ac:dyDescent="0.3">
      <c r="A250" s="9"/>
      <c r="B250" s="119"/>
      <c r="C250" s="129">
        <v>95</v>
      </c>
      <c r="D250" s="129" t="s">
        <v>121</v>
      </c>
      <c r="E250" s="130" t="s">
        <v>534</v>
      </c>
      <c r="F250" s="203" t="s">
        <v>767</v>
      </c>
      <c r="G250" s="203"/>
      <c r="H250" s="203"/>
      <c r="I250" s="203"/>
      <c r="J250" s="131" t="s">
        <v>122</v>
      </c>
      <c r="K250" s="132">
        <v>20</v>
      </c>
      <c r="L250" s="202">
        <v>0</v>
      </c>
      <c r="M250" s="202"/>
      <c r="N250" s="202">
        <f t="shared" si="21"/>
        <v>0</v>
      </c>
      <c r="O250" s="202"/>
      <c r="P250" s="202"/>
      <c r="Q250" s="202"/>
      <c r="R250" s="121"/>
      <c r="S250" s="9"/>
      <c r="T250" s="122"/>
      <c r="U250" s="9"/>
      <c r="V250" s="9"/>
      <c r="W250" s="123"/>
      <c r="X250" s="9"/>
      <c r="Y250" s="123"/>
      <c r="Z250" s="9"/>
      <c r="AA250" s="124"/>
      <c r="AB250" s="9"/>
      <c r="AC250" s="9"/>
      <c r="AR250" s="17"/>
      <c r="AT250" s="17"/>
      <c r="AU250" s="17"/>
      <c r="AY250" s="17"/>
      <c r="BE250" s="136"/>
      <c r="BF250" s="136"/>
      <c r="BG250" s="136"/>
      <c r="BH250" s="136"/>
      <c r="BI250" s="136"/>
      <c r="BJ250" s="17"/>
      <c r="BK250" s="136"/>
      <c r="BL250" s="17"/>
      <c r="BM250" s="17"/>
    </row>
    <row r="251" spans="1:65" s="1" customFormat="1" ht="25.5" customHeight="1" x14ac:dyDescent="0.3">
      <c r="A251" s="9"/>
      <c r="B251" s="119"/>
      <c r="C251" s="138">
        <v>96</v>
      </c>
      <c r="D251" s="138" t="s">
        <v>130</v>
      </c>
      <c r="E251" s="139" t="s">
        <v>531</v>
      </c>
      <c r="F251" s="200" t="s">
        <v>539</v>
      </c>
      <c r="G251" s="200"/>
      <c r="H251" s="200"/>
      <c r="I251" s="200"/>
      <c r="J251" s="140" t="s">
        <v>122</v>
      </c>
      <c r="K251" s="141">
        <v>13</v>
      </c>
      <c r="L251" s="201">
        <v>0</v>
      </c>
      <c r="M251" s="201"/>
      <c r="N251" s="201">
        <f t="shared" si="21"/>
        <v>0</v>
      </c>
      <c r="O251" s="202"/>
      <c r="P251" s="202"/>
      <c r="Q251" s="202"/>
      <c r="R251" s="121"/>
      <c r="S251" s="9"/>
      <c r="T251" s="122"/>
      <c r="U251" s="9"/>
      <c r="V251" s="9"/>
      <c r="W251" s="123"/>
      <c r="X251" s="9"/>
      <c r="Y251" s="123"/>
      <c r="Z251" s="9"/>
      <c r="AA251" s="124"/>
      <c r="AB251" s="9"/>
      <c r="AC251" s="9"/>
      <c r="AR251" s="17"/>
      <c r="AT251" s="17"/>
      <c r="AU251" s="17"/>
      <c r="AY251" s="17"/>
      <c r="BE251" s="136"/>
      <c r="BF251" s="136"/>
      <c r="BG251" s="136"/>
      <c r="BH251" s="136"/>
      <c r="BI251" s="136"/>
      <c r="BJ251" s="17"/>
      <c r="BK251" s="136"/>
      <c r="BL251" s="17"/>
      <c r="BM251" s="17"/>
    </row>
    <row r="252" spans="1:65" s="1" customFormat="1" ht="20.25" customHeight="1" x14ac:dyDescent="0.3">
      <c r="A252" s="9"/>
      <c r="B252" s="119"/>
      <c r="C252" s="129">
        <v>97</v>
      </c>
      <c r="D252" s="129" t="s">
        <v>121</v>
      </c>
      <c r="E252" s="130" t="s">
        <v>537</v>
      </c>
      <c r="F252" s="203" t="s">
        <v>541</v>
      </c>
      <c r="G252" s="203"/>
      <c r="H252" s="203"/>
      <c r="I252" s="203"/>
      <c r="J252" s="131" t="s">
        <v>122</v>
      </c>
      <c r="K252" s="132">
        <v>13</v>
      </c>
      <c r="L252" s="202">
        <v>0</v>
      </c>
      <c r="M252" s="202"/>
      <c r="N252" s="202">
        <f t="shared" si="21"/>
        <v>0</v>
      </c>
      <c r="O252" s="202"/>
      <c r="P252" s="202"/>
      <c r="Q252" s="202"/>
      <c r="R252" s="121"/>
      <c r="S252" s="9"/>
      <c r="T252" s="122"/>
      <c r="U252" s="9"/>
      <c r="V252" s="9"/>
      <c r="W252" s="123"/>
      <c r="X252" s="9"/>
      <c r="Y252" s="123"/>
      <c r="Z252" s="9"/>
      <c r="AA252" s="124"/>
      <c r="AB252" s="9"/>
      <c r="AC252" s="9"/>
      <c r="AR252" s="17"/>
      <c r="AT252" s="17"/>
      <c r="AU252" s="17"/>
      <c r="AY252" s="17"/>
      <c r="BE252" s="136"/>
      <c r="BF252" s="136"/>
      <c r="BG252" s="136"/>
      <c r="BH252" s="136"/>
      <c r="BI252" s="136"/>
      <c r="BJ252" s="17"/>
      <c r="BK252" s="136"/>
      <c r="BL252" s="17"/>
      <c r="BM252" s="17"/>
    </row>
    <row r="253" spans="1:65" s="1" customFormat="1" ht="41.25" customHeight="1" x14ac:dyDescent="0.3">
      <c r="A253" s="9"/>
      <c r="B253" s="119"/>
      <c r="C253" s="138">
        <v>98</v>
      </c>
      <c r="D253" s="138" t="s">
        <v>130</v>
      </c>
      <c r="E253" s="139" t="s">
        <v>531</v>
      </c>
      <c r="F253" s="200" t="s">
        <v>770</v>
      </c>
      <c r="G253" s="200"/>
      <c r="H253" s="200"/>
      <c r="I253" s="200"/>
      <c r="J253" s="140" t="s">
        <v>122</v>
      </c>
      <c r="K253" s="141">
        <v>2</v>
      </c>
      <c r="L253" s="201">
        <v>0</v>
      </c>
      <c r="M253" s="201"/>
      <c r="N253" s="201">
        <f t="shared" ref="N253:N258" si="22">ROUND(L253*K253,2)</f>
        <v>0</v>
      </c>
      <c r="O253" s="202"/>
      <c r="P253" s="202"/>
      <c r="Q253" s="202"/>
      <c r="R253" s="121"/>
      <c r="S253" s="9"/>
      <c r="T253" s="122"/>
      <c r="U253" s="9"/>
      <c r="V253" s="9"/>
      <c r="W253" s="123"/>
      <c r="X253" s="9"/>
      <c r="Y253" s="123"/>
      <c r="Z253" s="9"/>
      <c r="AA253" s="124"/>
      <c r="AB253" s="9"/>
      <c r="AC253" s="9"/>
      <c r="AR253" s="17"/>
      <c r="AT253" s="17"/>
      <c r="AU253" s="17"/>
      <c r="AY253" s="17"/>
      <c r="BE253" s="136"/>
      <c r="BF253" s="136"/>
      <c r="BG253" s="136"/>
      <c r="BH253" s="136"/>
      <c r="BI253" s="136"/>
      <c r="BJ253" s="17"/>
      <c r="BK253" s="136"/>
      <c r="BL253" s="17"/>
      <c r="BM253" s="17"/>
    </row>
    <row r="254" spans="1:65" s="1" customFormat="1" ht="25.5" customHeight="1" x14ac:dyDescent="0.3">
      <c r="A254" s="9"/>
      <c r="B254" s="119"/>
      <c r="C254" s="138">
        <v>99</v>
      </c>
      <c r="D254" s="138" t="s">
        <v>130</v>
      </c>
      <c r="E254" s="139" t="s">
        <v>531</v>
      </c>
      <c r="F254" s="200" t="s">
        <v>542</v>
      </c>
      <c r="G254" s="200"/>
      <c r="H254" s="200"/>
      <c r="I254" s="200"/>
      <c r="J254" s="140" t="s">
        <v>122</v>
      </c>
      <c r="K254" s="141">
        <v>2</v>
      </c>
      <c r="L254" s="201">
        <v>0</v>
      </c>
      <c r="M254" s="201"/>
      <c r="N254" s="201">
        <f t="shared" si="22"/>
        <v>0</v>
      </c>
      <c r="O254" s="202"/>
      <c r="P254" s="202"/>
      <c r="Q254" s="202"/>
      <c r="R254" s="121"/>
      <c r="S254" s="9"/>
      <c r="T254" s="122"/>
      <c r="U254" s="9"/>
      <c r="V254" s="9"/>
      <c r="W254" s="123"/>
      <c r="X254" s="9"/>
      <c r="Y254" s="123"/>
      <c r="Z254" s="9"/>
      <c r="AA254" s="124"/>
      <c r="AB254" s="9"/>
      <c r="AC254" s="9"/>
      <c r="AR254" s="17"/>
      <c r="AT254" s="17"/>
      <c r="AU254" s="17"/>
      <c r="AY254" s="17"/>
      <c r="BE254" s="136"/>
      <c r="BF254" s="136"/>
      <c r="BG254" s="136"/>
      <c r="BH254" s="136"/>
      <c r="BI254" s="136"/>
      <c r="BJ254" s="17"/>
      <c r="BK254" s="136"/>
      <c r="BL254" s="17"/>
      <c r="BM254" s="17"/>
    </row>
    <row r="255" spans="1:65" s="1" customFormat="1" ht="25.5" customHeight="1" x14ac:dyDescent="0.3">
      <c r="A255" s="9"/>
      <c r="B255" s="119"/>
      <c r="C255" s="138">
        <v>100</v>
      </c>
      <c r="D255" s="138" t="s">
        <v>130</v>
      </c>
      <c r="E255" s="139" t="s">
        <v>531</v>
      </c>
      <c r="F255" s="200" t="s">
        <v>543</v>
      </c>
      <c r="G255" s="200"/>
      <c r="H255" s="200"/>
      <c r="I255" s="200"/>
      <c r="J255" s="140" t="s">
        <v>122</v>
      </c>
      <c r="K255" s="141">
        <v>2</v>
      </c>
      <c r="L255" s="201">
        <v>0</v>
      </c>
      <c r="M255" s="201"/>
      <c r="N255" s="201">
        <f t="shared" si="22"/>
        <v>0</v>
      </c>
      <c r="O255" s="202"/>
      <c r="P255" s="202"/>
      <c r="Q255" s="202"/>
      <c r="R255" s="121"/>
      <c r="S255" s="9"/>
      <c r="T255" s="122"/>
      <c r="U255" s="9"/>
      <c r="V255" s="9"/>
      <c r="W255" s="123"/>
      <c r="X255" s="9"/>
      <c r="Y255" s="123"/>
      <c r="Z255" s="9"/>
      <c r="AA255" s="124"/>
      <c r="AB255" s="9"/>
      <c r="AC255" s="9"/>
      <c r="AR255" s="17"/>
      <c r="AT255" s="17"/>
      <c r="AU255" s="17"/>
      <c r="AY255" s="17"/>
      <c r="BE255" s="136"/>
      <c r="BF255" s="136"/>
      <c r="BG255" s="136"/>
      <c r="BH255" s="136"/>
      <c r="BI255" s="136"/>
      <c r="BJ255" s="17"/>
      <c r="BK255" s="136"/>
      <c r="BL255" s="17"/>
      <c r="BM255" s="17"/>
    </row>
    <row r="256" spans="1:65" s="1" customFormat="1" ht="25.5" customHeight="1" x14ac:dyDescent="0.3">
      <c r="A256" s="9"/>
      <c r="B256" s="119"/>
      <c r="C256" s="129">
        <v>101</v>
      </c>
      <c r="D256" s="129" t="s">
        <v>121</v>
      </c>
      <c r="E256" s="130" t="s">
        <v>540</v>
      </c>
      <c r="F256" s="203" t="s">
        <v>544</v>
      </c>
      <c r="G256" s="203"/>
      <c r="H256" s="203"/>
      <c r="I256" s="203"/>
      <c r="J256" s="131" t="s">
        <v>122</v>
      </c>
      <c r="K256" s="132">
        <v>1</v>
      </c>
      <c r="L256" s="202">
        <v>0</v>
      </c>
      <c r="M256" s="202"/>
      <c r="N256" s="202">
        <f t="shared" si="22"/>
        <v>0</v>
      </c>
      <c r="O256" s="202"/>
      <c r="P256" s="202"/>
      <c r="Q256" s="202"/>
      <c r="R256" s="121"/>
      <c r="S256" s="9"/>
      <c r="T256" s="122"/>
      <c r="U256" s="9"/>
      <c r="V256" s="9"/>
      <c r="W256" s="123"/>
      <c r="X256" s="9"/>
      <c r="Y256" s="123"/>
      <c r="Z256" s="9"/>
      <c r="AA256" s="124"/>
      <c r="AB256" s="9"/>
      <c r="AC256" s="9"/>
      <c r="AR256" s="17"/>
      <c r="AT256" s="17"/>
      <c r="AU256" s="17"/>
      <c r="AY256" s="17"/>
      <c r="BE256" s="136"/>
      <c r="BF256" s="136"/>
      <c r="BG256" s="136"/>
      <c r="BH256" s="136"/>
      <c r="BI256" s="136"/>
      <c r="BJ256" s="17"/>
      <c r="BK256" s="136"/>
      <c r="BL256" s="17"/>
      <c r="BM256" s="17"/>
    </row>
    <row r="257" spans="1:65" s="1" customFormat="1" ht="25.5" customHeight="1" x14ac:dyDescent="0.3">
      <c r="A257" s="9"/>
      <c r="B257" s="119"/>
      <c r="C257" s="129">
        <v>102</v>
      </c>
      <c r="D257" s="129" t="s">
        <v>121</v>
      </c>
      <c r="E257" s="130" t="s">
        <v>545</v>
      </c>
      <c r="F257" s="203" t="s">
        <v>546</v>
      </c>
      <c r="G257" s="203"/>
      <c r="H257" s="203"/>
      <c r="I257" s="203"/>
      <c r="J257" s="131" t="s">
        <v>132</v>
      </c>
      <c r="K257" s="132">
        <v>48</v>
      </c>
      <c r="L257" s="202">
        <v>0</v>
      </c>
      <c r="M257" s="202"/>
      <c r="N257" s="202">
        <f t="shared" si="22"/>
        <v>0</v>
      </c>
      <c r="O257" s="202"/>
      <c r="P257" s="202"/>
      <c r="Q257" s="202"/>
      <c r="R257" s="121"/>
      <c r="S257" s="9"/>
      <c r="T257" s="122"/>
      <c r="U257" s="9"/>
      <c r="V257" s="9"/>
      <c r="W257" s="123"/>
      <c r="X257" s="9"/>
      <c r="Y257" s="123"/>
      <c r="Z257" s="9"/>
      <c r="AA257" s="124"/>
      <c r="AB257" s="9"/>
      <c r="AC257" s="9"/>
      <c r="AR257" s="17"/>
      <c r="AT257" s="17"/>
      <c r="AU257" s="17"/>
      <c r="AY257" s="17"/>
      <c r="BE257" s="136"/>
      <c r="BF257" s="136"/>
      <c r="BG257" s="136"/>
      <c r="BH257" s="136"/>
      <c r="BI257" s="136"/>
      <c r="BJ257" s="17"/>
      <c r="BK257" s="136"/>
      <c r="BL257" s="17"/>
      <c r="BM257" s="17"/>
    </row>
    <row r="258" spans="1:65" s="1" customFormat="1" ht="25.5" customHeight="1" x14ac:dyDescent="0.3">
      <c r="A258" s="9"/>
      <c r="B258" s="119"/>
      <c r="C258" s="129">
        <v>103</v>
      </c>
      <c r="D258" s="129" t="s">
        <v>121</v>
      </c>
      <c r="E258" s="130" t="s">
        <v>547</v>
      </c>
      <c r="F258" s="203" t="s">
        <v>548</v>
      </c>
      <c r="G258" s="203"/>
      <c r="H258" s="203"/>
      <c r="I258" s="203"/>
      <c r="J258" s="131" t="s">
        <v>549</v>
      </c>
      <c r="K258" s="132">
        <v>2</v>
      </c>
      <c r="L258" s="202">
        <v>0</v>
      </c>
      <c r="M258" s="202"/>
      <c r="N258" s="202">
        <f t="shared" si="22"/>
        <v>0</v>
      </c>
      <c r="O258" s="202"/>
      <c r="P258" s="202"/>
      <c r="Q258" s="202"/>
      <c r="R258" s="121"/>
      <c r="S258" s="9"/>
      <c r="T258" s="122"/>
      <c r="U258" s="9"/>
      <c r="V258" s="9"/>
      <c r="W258" s="123"/>
      <c r="X258" s="9"/>
      <c r="Y258" s="123"/>
      <c r="Z258" s="9"/>
      <c r="AA258" s="124"/>
      <c r="AB258" s="9"/>
      <c r="AC258" s="9"/>
      <c r="AR258" s="17"/>
      <c r="AT258" s="17"/>
      <c r="AU258" s="17"/>
      <c r="AY258" s="17"/>
      <c r="BE258" s="136"/>
      <c r="BF258" s="136"/>
      <c r="BG258" s="136"/>
      <c r="BH258" s="136"/>
      <c r="BI258" s="136"/>
      <c r="BJ258" s="17"/>
      <c r="BK258" s="136"/>
      <c r="BL258" s="17"/>
      <c r="BM258" s="17"/>
    </row>
    <row r="259" spans="1:65" s="1" customFormat="1" ht="25.5" customHeight="1" x14ac:dyDescent="0.3">
      <c r="A259" s="9"/>
      <c r="B259" s="119"/>
      <c r="C259" s="129">
        <v>104</v>
      </c>
      <c r="D259" s="129" t="s">
        <v>121</v>
      </c>
      <c r="E259" s="130" t="s">
        <v>550</v>
      </c>
      <c r="F259" s="203" t="s">
        <v>551</v>
      </c>
      <c r="G259" s="203"/>
      <c r="H259" s="203"/>
      <c r="I259" s="203"/>
      <c r="J259" s="131" t="s">
        <v>132</v>
      </c>
      <c r="K259" s="132">
        <v>48</v>
      </c>
      <c r="L259" s="202">
        <v>0</v>
      </c>
      <c r="M259" s="202"/>
      <c r="N259" s="202">
        <f>ROUND(L259*K259,2)</f>
        <v>0</v>
      </c>
      <c r="O259" s="202"/>
      <c r="P259" s="202"/>
      <c r="Q259" s="202"/>
      <c r="R259" s="121"/>
      <c r="S259" s="9"/>
      <c r="T259" s="122"/>
      <c r="U259" s="9"/>
      <c r="V259" s="9"/>
      <c r="W259" s="123"/>
      <c r="X259" s="9"/>
      <c r="Y259" s="123"/>
      <c r="Z259" s="9"/>
      <c r="AA259" s="124"/>
      <c r="AB259" s="9"/>
      <c r="AC259" s="9"/>
      <c r="AR259" s="17"/>
      <c r="AT259" s="17"/>
      <c r="AU259" s="17"/>
      <c r="AY259" s="17"/>
      <c r="BE259" s="136"/>
      <c r="BF259" s="136"/>
      <c r="BG259" s="136"/>
      <c r="BH259" s="136"/>
      <c r="BI259" s="136"/>
      <c r="BJ259" s="17"/>
      <c r="BK259" s="136"/>
      <c r="BL259" s="17"/>
      <c r="BM259" s="17"/>
    </row>
    <row r="260" spans="1:65" s="1" customFormat="1" ht="25.5" customHeight="1" x14ac:dyDescent="0.3">
      <c r="A260" s="9"/>
      <c r="B260" s="119"/>
      <c r="C260" s="138">
        <v>105</v>
      </c>
      <c r="D260" s="138" t="s">
        <v>130</v>
      </c>
      <c r="E260" s="139" t="s">
        <v>552</v>
      </c>
      <c r="F260" s="200" t="s">
        <v>553</v>
      </c>
      <c r="G260" s="200"/>
      <c r="H260" s="200"/>
      <c r="I260" s="200"/>
      <c r="J260" s="140" t="s">
        <v>132</v>
      </c>
      <c r="K260" s="141">
        <v>48</v>
      </c>
      <c r="L260" s="201">
        <v>0</v>
      </c>
      <c r="M260" s="201"/>
      <c r="N260" s="201">
        <f>ROUND(L260*K260,2)</f>
        <v>0</v>
      </c>
      <c r="O260" s="202"/>
      <c r="P260" s="202"/>
      <c r="Q260" s="202"/>
      <c r="R260" s="121"/>
      <c r="S260" s="9"/>
      <c r="T260" s="122"/>
      <c r="U260" s="9"/>
      <c r="V260" s="9"/>
      <c r="W260" s="123"/>
      <c r="X260" s="9"/>
      <c r="Y260" s="123"/>
      <c r="Z260" s="9"/>
      <c r="AA260" s="124"/>
      <c r="AB260" s="9"/>
      <c r="AC260" s="9"/>
      <c r="AR260" s="17"/>
      <c r="AT260" s="17"/>
      <c r="AU260" s="17"/>
      <c r="AY260" s="17"/>
      <c r="BE260" s="136"/>
      <c r="BF260" s="136"/>
      <c r="BG260" s="136"/>
      <c r="BH260" s="136"/>
      <c r="BI260" s="136"/>
      <c r="BJ260" s="17"/>
      <c r="BK260" s="136"/>
      <c r="BL260" s="17"/>
      <c r="BM260" s="17"/>
    </row>
    <row r="261" spans="1:65" s="10" customFormat="1" ht="30" customHeight="1" x14ac:dyDescent="0.3">
      <c r="A261" s="1"/>
      <c r="B261" s="104"/>
      <c r="C261" s="129">
        <v>106</v>
      </c>
      <c r="D261" s="129" t="s">
        <v>121</v>
      </c>
      <c r="E261" s="130" t="s">
        <v>282</v>
      </c>
      <c r="F261" s="207" t="s">
        <v>283</v>
      </c>
      <c r="G261" s="208"/>
      <c r="H261" s="208"/>
      <c r="I261" s="209"/>
      <c r="J261" s="131" t="s">
        <v>133</v>
      </c>
      <c r="K261" s="132">
        <f>SUM(N221:Q260)/100</f>
        <v>0</v>
      </c>
      <c r="L261" s="210">
        <v>0</v>
      </c>
      <c r="M261" s="211"/>
      <c r="N261" s="202">
        <f t="shared" ref="N261" si="23">ROUND(L261*K261,2)</f>
        <v>0</v>
      </c>
      <c r="O261" s="202"/>
      <c r="P261" s="202"/>
      <c r="Q261" s="202"/>
      <c r="R261" s="106"/>
      <c r="S261" s="1"/>
      <c r="T261" s="147"/>
      <c r="U261" s="35"/>
      <c r="V261" s="134"/>
      <c r="W261" s="134"/>
      <c r="X261" s="134"/>
      <c r="Y261" s="134"/>
      <c r="Z261" s="134"/>
      <c r="AA261" s="135"/>
      <c r="AB261" s="1"/>
      <c r="AC261" s="1"/>
      <c r="AT261" s="137"/>
      <c r="AU261" s="137"/>
      <c r="AY261" s="137"/>
    </row>
    <row r="262" spans="1:65" s="10" customFormat="1" ht="16.5" customHeight="1" x14ac:dyDescent="0.3">
      <c r="A262" s="1"/>
      <c r="B262" s="104"/>
      <c r="C262" s="150"/>
      <c r="D262" s="150"/>
      <c r="E262" s="151"/>
      <c r="F262" s="152"/>
      <c r="G262" s="152"/>
      <c r="H262" s="152"/>
      <c r="I262" s="152"/>
      <c r="J262" s="154"/>
      <c r="K262" s="153"/>
      <c r="L262" s="110"/>
      <c r="M262" s="110"/>
      <c r="N262" s="148"/>
      <c r="O262" s="148"/>
      <c r="P262" s="148"/>
      <c r="Q262" s="148"/>
      <c r="R262" s="106"/>
      <c r="S262" s="1"/>
      <c r="T262" s="147"/>
      <c r="U262" s="35"/>
      <c r="V262" s="134"/>
      <c r="W262" s="134"/>
      <c r="X262" s="134"/>
      <c r="Y262" s="134"/>
      <c r="Z262" s="134"/>
      <c r="AA262" s="135"/>
      <c r="AB262" s="1"/>
      <c r="AC262" s="1"/>
      <c r="AT262" s="137"/>
      <c r="AU262" s="137"/>
      <c r="AY262" s="137"/>
    </row>
    <row r="263" spans="1:65" s="1" customFormat="1" ht="25.5" customHeight="1" x14ac:dyDescent="0.3">
      <c r="A263" s="9"/>
      <c r="B263" s="119"/>
      <c r="C263" s="9"/>
      <c r="D263" s="128" t="s">
        <v>99</v>
      </c>
      <c r="E263" s="128"/>
      <c r="F263" s="128"/>
      <c r="G263" s="128"/>
      <c r="H263" s="128"/>
      <c r="I263" s="128"/>
      <c r="J263" s="128"/>
      <c r="K263" s="128"/>
      <c r="L263" s="128"/>
      <c r="M263" s="128"/>
      <c r="N263" s="204">
        <f>SUM(N264:Q305)</f>
        <v>0</v>
      </c>
      <c r="O263" s="205"/>
      <c r="P263" s="205"/>
      <c r="Q263" s="205"/>
      <c r="R263" s="121"/>
      <c r="S263" s="9"/>
      <c r="T263" s="122"/>
      <c r="U263" s="9"/>
      <c r="V263" s="9"/>
      <c r="W263" s="123">
        <f>SUM(W297:W306)</f>
        <v>4.2430000000000003</v>
      </c>
      <c r="X263" s="9"/>
      <c r="Y263" s="123">
        <f>SUM(Y297:Y306)</f>
        <v>7.7100000000000007E-3</v>
      </c>
      <c r="Z263" s="9"/>
      <c r="AA263" s="124">
        <f>SUM(AA297:AA306)</f>
        <v>0</v>
      </c>
      <c r="AB263" s="9"/>
      <c r="AC263" s="9"/>
      <c r="AR263" s="17" t="s">
        <v>128</v>
      </c>
      <c r="AT263" s="17" t="s">
        <v>121</v>
      </c>
      <c r="AU263" s="17" t="s">
        <v>85</v>
      </c>
      <c r="AY263" s="17" t="s">
        <v>120</v>
      </c>
      <c r="BE263" s="136">
        <f>IF(U263="základní",N263,0)</f>
        <v>0</v>
      </c>
      <c r="BF263" s="136">
        <f>IF(U263="snížená",N263,0)</f>
        <v>0</v>
      </c>
      <c r="BG263" s="136">
        <f>IF(U263="zákl. přenesená",N263,0)</f>
        <v>0</v>
      </c>
      <c r="BH263" s="136">
        <f>IF(U263="sníž. přenesená",N263,0)</f>
        <v>0</v>
      </c>
      <c r="BI263" s="136">
        <f>IF(U263="nulová",N263,0)</f>
        <v>0</v>
      </c>
      <c r="BJ263" s="17" t="s">
        <v>74</v>
      </c>
      <c r="BK263" s="136">
        <f>ROUND(L263*K263,2)</f>
        <v>0</v>
      </c>
      <c r="BL263" s="17" t="s">
        <v>128</v>
      </c>
      <c r="BM263" s="17" t="s">
        <v>136</v>
      </c>
    </row>
    <row r="264" spans="1:65" s="1" customFormat="1" ht="28.5" customHeight="1" x14ac:dyDescent="0.3">
      <c r="A264" s="9"/>
      <c r="B264" s="119"/>
      <c r="C264" s="129">
        <v>107</v>
      </c>
      <c r="D264" s="129" t="s">
        <v>121</v>
      </c>
      <c r="E264" s="130" t="s">
        <v>206</v>
      </c>
      <c r="F264" s="203" t="s">
        <v>205</v>
      </c>
      <c r="G264" s="203"/>
      <c r="H264" s="203"/>
      <c r="I264" s="203"/>
      <c r="J264" s="131" t="s">
        <v>122</v>
      </c>
      <c r="K264" s="132">
        <v>5</v>
      </c>
      <c r="L264" s="202">
        <v>0</v>
      </c>
      <c r="M264" s="202"/>
      <c r="N264" s="202">
        <f t="shared" ref="N264:N268" si="24">ROUND(L264*K264,2)</f>
        <v>0</v>
      </c>
      <c r="O264" s="202"/>
      <c r="P264" s="202"/>
      <c r="Q264" s="202"/>
      <c r="R264" s="121"/>
      <c r="S264" s="9"/>
      <c r="T264" s="122"/>
      <c r="U264" s="9"/>
      <c r="V264" s="9"/>
      <c r="W264" s="123"/>
      <c r="X264" s="9"/>
      <c r="Y264" s="123"/>
      <c r="Z264" s="9"/>
      <c r="AA264" s="124"/>
      <c r="AB264" s="9"/>
      <c r="AC264" s="9"/>
      <c r="AR264" s="17"/>
      <c r="AT264" s="17"/>
      <c r="AU264" s="17"/>
      <c r="AY264" s="17"/>
      <c r="BE264" s="136"/>
      <c r="BF264" s="136"/>
      <c r="BG264" s="136"/>
      <c r="BH264" s="136"/>
      <c r="BI264" s="136"/>
      <c r="BJ264" s="17"/>
      <c r="BK264" s="136"/>
      <c r="BL264" s="17"/>
      <c r="BM264" s="17"/>
    </row>
    <row r="265" spans="1:65" s="1" customFormat="1" ht="20.25" customHeight="1" x14ac:dyDescent="0.3">
      <c r="A265" s="9"/>
      <c r="B265" s="119"/>
      <c r="C265" s="129">
        <v>108</v>
      </c>
      <c r="D265" s="129" t="s">
        <v>121</v>
      </c>
      <c r="E265" s="130" t="s">
        <v>211</v>
      </c>
      <c r="F265" s="203" t="s">
        <v>210</v>
      </c>
      <c r="G265" s="203"/>
      <c r="H265" s="203"/>
      <c r="I265" s="203"/>
      <c r="J265" s="131" t="s">
        <v>122</v>
      </c>
      <c r="K265" s="132">
        <v>3</v>
      </c>
      <c r="L265" s="202">
        <v>0</v>
      </c>
      <c r="M265" s="202"/>
      <c r="N265" s="202">
        <f t="shared" si="24"/>
        <v>0</v>
      </c>
      <c r="O265" s="202"/>
      <c r="P265" s="202"/>
      <c r="Q265" s="202"/>
      <c r="R265" s="121"/>
      <c r="S265" s="9"/>
      <c r="T265" s="122"/>
      <c r="U265" s="9"/>
      <c r="V265" s="9"/>
      <c r="W265" s="123"/>
      <c r="X265" s="9"/>
      <c r="Y265" s="123"/>
      <c r="Z265" s="9"/>
      <c r="AA265" s="124"/>
      <c r="AB265" s="9"/>
      <c r="AC265" s="9"/>
      <c r="AR265" s="17"/>
      <c r="AT265" s="17"/>
      <c r="AU265" s="17"/>
      <c r="AY265" s="17"/>
      <c r="BE265" s="136"/>
      <c r="BF265" s="136"/>
      <c r="BG265" s="136"/>
      <c r="BH265" s="136"/>
      <c r="BI265" s="136"/>
      <c r="BJ265" s="17"/>
      <c r="BK265" s="136"/>
      <c r="BL265" s="17"/>
      <c r="BM265" s="17"/>
    </row>
    <row r="266" spans="1:65" s="1" customFormat="1" ht="31.5" customHeight="1" x14ac:dyDescent="0.3">
      <c r="A266" s="9"/>
      <c r="B266" s="119"/>
      <c r="C266" s="129">
        <v>109</v>
      </c>
      <c r="D266" s="129" t="s">
        <v>121</v>
      </c>
      <c r="E266" s="130" t="s">
        <v>556</v>
      </c>
      <c r="F266" s="203" t="s">
        <v>563</v>
      </c>
      <c r="G266" s="203"/>
      <c r="H266" s="203"/>
      <c r="I266" s="203"/>
      <c r="J266" s="131" t="s">
        <v>223</v>
      </c>
      <c r="K266" s="132">
        <v>4</v>
      </c>
      <c r="L266" s="202">
        <v>0</v>
      </c>
      <c r="M266" s="202"/>
      <c r="N266" s="202">
        <f t="shared" ref="N266" si="25">ROUND(L266*K266,2)</f>
        <v>0</v>
      </c>
      <c r="O266" s="202"/>
      <c r="P266" s="202"/>
      <c r="Q266" s="202"/>
      <c r="R266" s="121"/>
      <c r="S266" s="9"/>
      <c r="T266" s="122"/>
      <c r="U266" s="9"/>
      <c r="V266" s="9"/>
      <c r="W266" s="123"/>
      <c r="X266" s="9"/>
      <c r="Y266" s="123"/>
      <c r="Z266" s="9"/>
      <c r="AA266" s="124"/>
      <c r="AB266" s="9"/>
      <c r="AC266" s="9"/>
      <c r="AR266" s="17"/>
      <c r="AT266" s="17"/>
      <c r="AU266" s="17"/>
      <c r="AY266" s="17"/>
      <c r="BE266" s="136"/>
      <c r="BF266" s="136"/>
      <c r="BG266" s="136"/>
      <c r="BH266" s="136"/>
      <c r="BI266" s="136"/>
      <c r="BJ266" s="17"/>
      <c r="BK266" s="136"/>
      <c r="BL266" s="17"/>
      <c r="BM266" s="17"/>
    </row>
    <row r="267" spans="1:65" s="1" customFormat="1" ht="35.25" customHeight="1" x14ac:dyDescent="0.3">
      <c r="A267" s="9"/>
      <c r="B267" s="119"/>
      <c r="C267" s="129">
        <v>110</v>
      </c>
      <c r="D267" s="129" t="s">
        <v>121</v>
      </c>
      <c r="E267" s="130" t="s">
        <v>557</v>
      </c>
      <c r="F267" s="203" t="s">
        <v>562</v>
      </c>
      <c r="G267" s="203"/>
      <c r="H267" s="203"/>
      <c r="I267" s="203"/>
      <c r="J267" s="131" t="s">
        <v>223</v>
      </c>
      <c r="K267" s="132">
        <v>6</v>
      </c>
      <c r="L267" s="202">
        <v>0</v>
      </c>
      <c r="M267" s="202"/>
      <c r="N267" s="202">
        <f t="shared" si="24"/>
        <v>0</v>
      </c>
      <c r="O267" s="202"/>
      <c r="P267" s="202"/>
      <c r="Q267" s="202"/>
      <c r="R267" s="121"/>
      <c r="S267" s="9"/>
      <c r="T267" s="122"/>
      <c r="U267" s="9"/>
      <c r="V267" s="9"/>
      <c r="W267" s="123"/>
      <c r="X267" s="9"/>
      <c r="Y267" s="123"/>
      <c r="Z267" s="9"/>
      <c r="AA267" s="124"/>
      <c r="AB267" s="9"/>
      <c r="AC267" s="9"/>
      <c r="AR267" s="17"/>
      <c r="AT267" s="17"/>
      <c r="AU267" s="17"/>
      <c r="AY267" s="17"/>
      <c r="BE267" s="136"/>
      <c r="BF267" s="136"/>
      <c r="BG267" s="136"/>
      <c r="BH267" s="136"/>
      <c r="BI267" s="136"/>
      <c r="BJ267" s="17"/>
      <c r="BK267" s="136"/>
      <c r="BL267" s="17"/>
      <c r="BM267" s="17"/>
    </row>
    <row r="268" spans="1:65" s="1" customFormat="1" ht="35.25" customHeight="1" x14ac:dyDescent="0.3">
      <c r="A268" s="9"/>
      <c r="B268" s="119"/>
      <c r="C268" s="129">
        <v>111</v>
      </c>
      <c r="D268" s="129" t="s">
        <v>121</v>
      </c>
      <c r="E268" s="130" t="s">
        <v>558</v>
      </c>
      <c r="F268" s="203" t="s">
        <v>564</v>
      </c>
      <c r="G268" s="203"/>
      <c r="H268" s="203"/>
      <c r="I268" s="203"/>
      <c r="J268" s="131" t="s">
        <v>223</v>
      </c>
      <c r="K268" s="132">
        <v>17</v>
      </c>
      <c r="L268" s="202">
        <v>0</v>
      </c>
      <c r="M268" s="202"/>
      <c r="N268" s="202">
        <f t="shared" si="24"/>
        <v>0</v>
      </c>
      <c r="O268" s="202"/>
      <c r="P268" s="202"/>
      <c r="Q268" s="202"/>
      <c r="R268" s="121"/>
      <c r="S268" s="9"/>
      <c r="T268" s="122"/>
      <c r="U268" s="9"/>
      <c r="V268" s="9"/>
      <c r="W268" s="123"/>
      <c r="X268" s="9"/>
      <c r="Y268" s="123"/>
      <c r="Z268" s="9"/>
      <c r="AA268" s="124"/>
      <c r="AB268" s="9"/>
      <c r="AC268" s="9"/>
      <c r="AR268" s="17"/>
      <c r="AT268" s="17"/>
      <c r="AU268" s="17"/>
      <c r="AY268" s="17"/>
      <c r="BE268" s="136"/>
      <c r="BF268" s="136"/>
      <c r="BG268" s="136"/>
      <c r="BH268" s="136"/>
      <c r="BI268" s="136"/>
      <c r="BJ268" s="17"/>
      <c r="BK268" s="136"/>
      <c r="BL268" s="17"/>
      <c r="BM268" s="17"/>
    </row>
    <row r="269" spans="1:65" s="1" customFormat="1" ht="33.75" customHeight="1" x14ac:dyDescent="0.3">
      <c r="A269" s="9"/>
      <c r="B269" s="119"/>
      <c r="C269" s="129">
        <v>112</v>
      </c>
      <c r="D269" s="129" t="s">
        <v>121</v>
      </c>
      <c r="E269" s="130" t="s">
        <v>560</v>
      </c>
      <c r="F269" s="203" t="s">
        <v>565</v>
      </c>
      <c r="G269" s="203"/>
      <c r="H269" s="203"/>
      <c r="I269" s="203"/>
      <c r="J269" s="131" t="s">
        <v>223</v>
      </c>
      <c r="K269" s="132">
        <v>4</v>
      </c>
      <c r="L269" s="202">
        <v>0</v>
      </c>
      <c r="M269" s="202"/>
      <c r="N269" s="202">
        <f t="shared" ref="N269:N273" si="26">ROUND(L269*K269,2)</f>
        <v>0</v>
      </c>
      <c r="O269" s="202"/>
      <c r="P269" s="202"/>
      <c r="Q269" s="202"/>
      <c r="R269" s="121"/>
      <c r="S269" s="9"/>
      <c r="T269" s="122"/>
      <c r="U269" s="9"/>
      <c r="V269" s="9"/>
      <c r="W269" s="123"/>
      <c r="X269" s="9"/>
      <c r="Y269" s="123"/>
      <c r="Z269" s="9"/>
      <c r="AA269" s="124"/>
      <c r="AB269" s="9"/>
      <c r="AC269" s="9"/>
      <c r="AR269" s="17"/>
      <c r="AT269" s="17"/>
      <c r="AU269" s="17"/>
      <c r="AY269" s="17"/>
      <c r="BE269" s="136"/>
      <c r="BF269" s="136"/>
      <c r="BG269" s="136"/>
      <c r="BH269" s="136"/>
      <c r="BI269" s="136"/>
      <c r="BJ269" s="17"/>
      <c r="BK269" s="136"/>
      <c r="BL269" s="17"/>
      <c r="BM269" s="17"/>
    </row>
    <row r="270" spans="1:65" s="1" customFormat="1" ht="32.25" customHeight="1" x14ac:dyDescent="0.3">
      <c r="A270" s="9"/>
      <c r="B270" s="119"/>
      <c r="C270" s="129">
        <v>113</v>
      </c>
      <c r="D270" s="129" t="s">
        <v>121</v>
      </c>
      <c r="E270" s="130" t="s">
        <v>561</v>
      </c>
      <c r="F270" s="203" t="s">
        <v>566</v>
      </c>
      <c r="G270" s="203"/>
      <c r="H270" s="203"/>
      <c r="I270" s="203"/>
      <c r="J270" s="131" t="s">
        <v>223</v>
      </c>
      <c r="K270" s="132">
        <v>2</v>
      </c>
      <c r="L270" s="202">
        <v>0</v>
      </c>
      <c r="M270" s="202"/>
      <c r="N270" s="202">
        <f t="shared" si="26"/>
        <v>0</v>
      </c>
      <c r="O270" s="202"/>
      <c r="P270" s="202"/>
      <c r="Q270" s="202"/>
      <c r="R270" s="121"/>
      <c r="S270" s="9"/>
      <c r="T270" s="122"/>
      <c r="U270" s="9"/>
      <c r="V270" s="9"/>
      <c r="W270" s="123"/>
      <c r="X270" s="9"/>
      <c r="Y270" s="123"/>
      <c r="Z270" s="9"/>
      <c r="AA270" s="124"/>
      <c r="AB270" s="9"/>
      <c r="AC270" s="9"/>
      <c r="AR270" s="17"/>
      <c r="AT270" s="17"/>
      <c r="AU270" s="17"/>
      <c r="AY270" s="17"/>
      <c r="BE270" s="136"/>
      <c r="BF270" s="136"/>
      <c r="BG270" s="136"/>
      <c r="BH270" s="136"/>
      <c r="BI270" s="136"/>
      <c r="BJ270" s="17"/>
      <c r="BK270" s="136"/>
      <c r="BL270" s="17"/>
      <c r="BM270" s="17"/>
    </row>
    <row r="271" spans="1:65" s="1" customFormat="1" ht="25.5" customHeight="1" x14ac:dyDescent="0.3">
      <c r="A271" s="9"/>
      <c r="B271" s="119"/>
      <c r="C271" s="129">
        <v>114</v>
      </c>
      <c r="D271" s="129" t="s">
        <v>121</v>
      </c>
      <c r="E271" s="130" t="s">
        <v>284</v>
      </c>
      <c r="F271" s="203" t="s">
        <v>285</v>
      </c>
      <c r="G271" s="203"/>
      <c r="H271" s="203"/>
      <c r="I271" s="203"/>
      <c r="J271" s="131" t="s">
        <v>122</v>
      </c>
      <c r="K271" s="132">
        <v>1</v>
      </c>
      <c r="L271" s="202">
        <v>0</v>
      </c>
      <c r="M271" s="202"/>
      <c r="N271" s="202">
        <f t="shared" si="26"/>
        <v>0</v>
      </c>
      <c r="O271" s="202"/>
      <c r="P271" s="202"/>
      <c r="Q271" s="202"/>
      <c r="R271" s="121"/>
      <c r="S271" s="9"/>
      <c r="T271" s="122"/>
      <c r="U271" s="9"/>
      <c r="V271" s="9"/>
      <c r="W271" s="123"/>
      <c r="X271" s="9"/>
      <c r="Y271" s="123"/>
      <c r="Z271" s="9"/>
      <c r="AA271" s="124"/>
      <c r="AB271" s="9"/>
      <c r="AC271" s="9"/>
      <c r="AR271" s="17"/>
      <c r="AT271" s="17"/>
      <c r="AU271" s="17"/>
      <c r="AY271" s="17"/>
      <c r="BE271" s="136"/>
      <c r="BF271" s="136"/>
      <c r="BG271" s="136"/>
      <c r="BH271" s="136"/>
      <c r="BI271" s="136"/>
      <c r="BJ271" s="17"/>
      <c r="BK271" s="136"/>
      <c r="BL271" s="17"/>
      <c r="BM271" s="17"/>
    </row>
    <row r="272" spans="1:65" s="1" customFormat="1" ht="25.5" customHeight="1" x14ac:dyDescent="0.3">
      <c r="A272" s="9"/>
      <c r="B272" s="119"/>
      <c r="C272" s="129">
        <v>115</v>
      </c>
      <c r="D272" s="129" t="s">
        <v>121</v>
      </c>
      <c r="E272" s="130" t="s">
        <v>567</v>
      </c>
      <c r="F272" s="203" t="s">
        <v>555</v>
      </c>
      <c r="G272" s="203"/>
      <c r="H272" s="203"/>
      <c r="I272" s="203"/>
      <c r="J272" s="131" t="s">
        <v>223</v>
      </c>
      <c r="K272" s="132">
        <v>1</v>
      </c>
      <c r="L272" s="202">
        <v>0</v>
      </c>
      <c r="M272" s="202"/>
      <c r="N272" s="202">
        <f t="shared" si="26"/>
        <v>0</v>
      </c>
      <c r="O272" s="202"/>
      <c r="P272" s="202"/>
      <c r="Q272" s="202"/>
      <c r="R272" s="121"/>
      <c r="S272" s="9"/>
      <c r="T272" s="122"/>
      <c r="U272" s="9"/>
      <c r="V272" s="9"/>
      <c r="W272" s="123"/>
      <c r="X272" s="9"/>
      <c r="Y272" s="123"/>
      <c r="Z272" s="9"/>
      <c r="AA272" s="124"/>
      <c r="AB272" s="9"/>
      <c r="AC272" s="9"/>
      <c r="AR272" s="17"/>
      <c r="AT272" s="17"/>
      <c r="AU272" s="17"/>
      <c r="AY272" s="17"/>
      <c r="BE272" s="136"/>
      <c r="BF272" s="136"/>
      <c r="BG272" s="136"/>
      <c r="BH272" s="136"/>
      <c r="BI272" s="136"/>
      <c r="BJ272" s="17"/>
      <c r="BK272" s="136"/>
      <c r="BL272" s="17"/>
      <c r="BM272" s="17"/>
    </row>
    <row r="273" spans="1:65" s="1" customFormat="1" ht="25.5" customHeight="1" x14ac:dyDescent="0.3">
      <c r="A273" s="9"/>
      <c r="B273" s="119"/>
      <c r="C273" s="129">
        <v>116</v>
      </c>
      <c r="D273" s="129" t="s">
        <v>121</v>
      </c>
      <c r="E273" s="130" t="s">
        <v>568</v>
      </c>
      <c r="F273" s="203" t="s">
        <v>559</v>
      </c>
      <c r="G273" s="203"/>
      <c r="H273" s="203"/>
      <c r="I273" s="203"/>
      <c r="J273" s="131" t="s">
        <v>223</v>
      </c>
      <c r="K273" s="132">
        <v>6</v>
      </c>
      <c r="L273" s="202">
        <v>0</v>
      </c>
      <c r="M273" s="202"/>
      <c r="N273" s="202">
        <f t="shared" si="26"/>
        <v>0</v>
      </c>
      <c r="O273" s="202"/>
      <c r="P273" s="202"/>
      <c r="Q273" s="202"/>
      <c r="R273" s="121"/>
      <c r="S273" s="9"/>
      <c r="T273" s="122"/>
      <c r="U273" s="9"/>
      <c r="V273" s="9"/>
      <c r="W273" s="123"/>
      <c r="X273" s="9"/>
      <c r="Y273" s="123"/>
      <c r="Z273" s="9"/>
      <c r="AA273" s="124"/>
      <c r="AB273" s="9"/>
      <c r="AC273" s="9"/>
      <c r="AR273" s="17"/>
      <c r="AT273" s="17"/>
      <c r="AU273" s="17"/>
      <c r="AY273" s="17"/>
      <c r="BE273" s="136"/>
      <c r="BF273" s="136"/>
      <c r="BG273" s="136"/>
      <c r="BH273" s="136"/>
      <c r="BI273" s="136"/>
      <c r="BJ273" s="17"/>
      <c r="BK273" s="136"/>
      <c r="BL273" s="17"/>
      <c r="BM273" s="17"/>
    </row>
    <row r="274" spans="1:65" s="1" customFormat="1" ht="25.5" customHeight="1" x14ac:dyDescent="0.3">
      <c r="A274" s="9"/>
      <c r="B274" s="119"/>
      <c r="C274" s="129">
        <v>117</v>
      </c>
      <c r="D274" s="129" t="s">
        <v>121</v>
      </c>
      <c r="E274" s="130" t="s">
        <v>569</v>
      </c>
      <c r="F274" s="203" t="s">
        <v>554</v>
      </c>
      <c r="G274" s="203"/>
      <c r="H274" s="203"/>
      <c r="I274" s="203"/>
      <c r="J274" s="131" t="s">
        <v>223</v>
      </c>
      <c r="K274" s="132">
        <v>1</v>
      </c>
      <c r="L274" s="202">
        <v>0</v>
      </c>
      <c r="M274" s="202"/>
      <c r="N274" s="202">
        <f t="shared" ref="N274:N275" si="27">ROUND(L274*K274,2)</f>
        <v>0</v>
      </c>
      <c r="O274" s="202"/>
      <c r="P274" s="202"/>
      <c r="Q274" s="202"/>
      <c r="R274" s="121"/>
      <c r="S274" s="9"/>
      <c r="T274" s="122"/>
      <c r="U274" s="9"/>
      <c r="V274" s="9"/>
      <c r="W274" s="123"/>
      <c r="X274" s="9"/>
      <c r="Y274" s="123"/>
      <c r="Z274" s="9"/>
      <c r="AA274" s="124"/>
      <c r="AB274" s="9"/>
      <c r="AC274" s="9"/>
      <c r="AR274" s="17"/>
      <c r="AT274" s="17"/>
      <c r="AU274" s="17"/>
      <c r="AY274" s="17"/>
      <c r="BE274" s="136"/>
      <c r="BF274" s="136"/>
      <c r="BG274" s="136"/>
      <c r="BH274" s="136"/>
      <c r="BI274" s="136"/>
      <c r="BJ274" s="17"/>
      <c r="BK274" s="136"/>
      <c r="BL274" s="17"/>
      <c r="BM274" s="17"/>
    </row>
    <row r="275" spans="1:65" s="1" customFormat="1" ht="25.5" customHeight="1" x14ac:dyDescent="0.3">
      <c r="A275" s="9"/>
      <c r="B275" s="119"/>
      <c r="C275" s="129">
        <v>118</v>
      </c>
      <c r="D275" s="129" t="s">
        <v>121</v>
      </c>
      <c r="E275" s="130" t="s">
        <v>572</v>
      </c>
      <c r="F275" s="203" t="s">
        <v>573</v>
      </c>
      <c r="G275" s="203"/>
      <c r="H275" s="203"/>
      <c r="I275" s="203"/>
      <c r="J275" s="131" t="s">
        <v>223</v>
      </c>
      <c r="K275" s="132">
        <v>1</v>
      </c>
      <c r="L275" s="202">
        <v>0</v>
      </c>
      <c r="M275" s="202"/>
      <c r="N275" s="202">
        <f t="shared" si="27"/>
        <v>0</v>
      </c>
      <c r="O275" s="202"/>
      <c r="P275" s="202"/>
      <c r="Q275" s="202"/>
      <c r="R275" s="121"/>
      <c r="S275" s="9"/>
      <c r="T275" s="122"/>
      <c r="U275" s="9"/>
      <c r="V275" s="9"/>
      <c r="W275" s="123"/>
      <c r="X275" s="9"/>
      <c r="Y275" s="123"/>
      <c r="Z275" s="9"/>
      <c r="AA275" s="124"/>
      <c r="AB275" s="9"/>
      <c r="AC275" s="9"/>
      <c r="AR275" s="17"/>
      <c r="AT275" s="17"/>
      <c r="AU275" s="17"/>
      <c r="AY275" s="17"/>
      <c r="BE275" s="136"/>
      <c r="BF275" s="136"/>
      <c r="BG275" s="136"/>
      <c r="BH275" s="136"/>
      <c r="BI275" s="136"/>
      <c r="BJ275" s="17"/>
      <c r="BK275" s="136"/>
      <c r="BL275" s="17"/>
      <c r="BM275" s="17"/>
    </row>
    <row r="276" spans="1:65" s="1" customFormat="1" ht="25.5" customHeight="1" x14ac:dyDescent="0.3">
      <c r="A276" s="9"/>
      <c r="B276" s="119"/>
      <c r="C276" s="129">
        <v>119</v>
      </c>
      <c r="D276" s="129" t="s">
        <v>121</v>
      </c>
      <c r="E276" s="130" t="s">
        <v>570</v>
      </c>
      <c r="F276" s="203" t="s">
        <v>571</v>
      </c>
      <c r="G276" s="203"/>
      <c r="H276" s="203"/>
      <c r="I276" s="203"/>
      <c r="J276" s="131" t="s">
        <v>223</v>
      </c>
      <c r="K276" s="132">
        <v>1</v>
      </c>
      <c r="L276" s="202">
        <v>0</v>
      </c>
      <c r="M276" s="202"/>
      <c r="N276" s="202">
        <f t="shared" ref="N276" si="28">ROUND(L276*K276,2)</f>
        <v>0</v>
      </c>
      <c r="O276" s="202"/>
      <c r="P276" s="202"/>
      <c r="Q276" s="202"/>
      <c r="R276" s="121"/>
      <c r="S276" s="9"/>
      <c r="T276" s="122"/>
      <c r="U276" s="9"/>
      <c r="V276" s="9"/>
      <c r="W276" s="123"/>
      <c r="X276" s="9"/>
      <c r="Y276" s="123"/>
      <c r="Z276" s="9"/>
      <c r="AA276" s="124"/>
      <c r="AB276" s="9"/>
      <c r="AC276" s="9"/>
      <c r="AR276" s="17"/>
      <c r="AT276" s="17"/>
      <c r="AU276" s="17"/>
      <c r="AY276" s="17"/>
      <c r="BE276" s="136"/>
      <c r="BF276" s="136"/>
      <c r="BG276" s="136"/>
      <c r="BH276" s="136"/>
      <c r="BI276" s="136"/>
      <c r="BJ276" s="17"/>
      <c r="BK276" s="136"/>
      <c r="BL276" s="17"/>
      <c r="BM276" s="17"/>
    </row>
    <row r="277" spans="1:65" s="1" customFormat="1" ht="25.5" customHeight="1" x14ac:dyDescent="0.3">
      <c r="A277" s="9"/>
      <c r="B277" s="119"/>
      <c r="C277" s="129">
        <v>120</v>
      </c>
      <c r="D277" s="129" t="s">
        <v>121</v>
      </c>
      <c r="E277" s="130" t="s">
        <v>574</v>
      </c>
      <c r="F277" s="203" t="s">
        <v>575</v>
      </c>
      <c r="G277" s="203"/>
      <c r="H277" s="203"/>
      <c r="I277" s="203"/>
      <c r="J277" s="131" t="s">
        <v>223</v>
      </c>
      <c r="K277" s="132">
        <v>4</v>
      </c>
      <c r="L277" s="202">
        <v>0</v>
      </c>
      <c r="M277" s="202"/>
      <c r="N277" s="202">
        <f t="shared" ref="N277" si="29">ROUND(L277*K277,2)</f>
        <v>0</v>
      </c>
      <c r="O277" s="202"/>
      <c r="P277" s="202"/>
      <c r="Q277" s="202"/>
      <c r="R277" s="121"/>
      <c r="S277" s="9"/>
      <c r="T277" s="122"/>
      <c r="U277" s="9"/>
      <c r="V277" s="9"/>
      <c r="W277" s="123"/>
      <c r="X277" s="9"/>
      <c r="Y277" s="123"/>
      <c r="Z277" s="9"/>
      <c r="AA277" s="124"/>
      <c r="AB277" s="9"/>
      <c r="AC277" s="9"/>
      <c r="AR277" s="17"/>
      <c r="AT277" s="17"/>
      <c r="AU277" s="17"/>
      <c r="AY277" s="17"/>
      <c r="BE277" s="136"/>
      <c r="BF277" s="136"/>
      <c r="BG277" s="136"/>
      <c r="BH277" s="136"/>
      <c r="BI277" s="136"/>
      <c r="BJ277" s="17"/>
      <c r="BK277" s="136"/>
      <c r="BL277" s="17"/>
      <c r="BM277" s="17"/>
    </row>
    <row r="278" spans="1:65" s="1" customFormat="1" ht="25.5" customHeight="1" x14ac:dyDescent="0.3">
      <c r="A278" s="9"/>
      <c r="B278" s="119"/>
      <c r="C278" s="129">
        <v>121</v>
      </c>
      <c r="D278" s="129" t="s">
        <v>121</v>
      </c>
      <c r="E278" s="130" t="s">
        <v>576</v>
      </c>
      <c r="F278" s="203" t="s">
        <v>577</v>
      </c>
      <c r="G278" s="203"/>
      <c r="H278" s="203"/>
      <c r="I278" s="203"/>
      <c r="J278" s="131" t="s">
        <v>223</v>
      </c>
      <c r="K278" s="132">
        <v>1</v>
      </c>
      <c r="L278" s="202">
        <v>0</v>
      </c>
      <c r="M278" s="202"/>
      <c r="N278" s="202">
        <f t="shared" ref="N278:N285" si="30">ROUND(L278*K278,2)</f>
        <v>0</v>
      </c>
      <c r="O278" s="202"/>
      <c r="P278" s="202"/>
      <c r="Q278" s="202"/>
      <c r="R278" s="121"/>
      <c r="S278" s="9"/>
      <c r="T278" s="122"/>
      <c r="U278" s="9"/>
      <c r="V278" s="9"/>
      <c r="W278" s="123"/>
      <c r="X278" s="9"/>
      <c r="Y278" s="123"/>
      <c r="Z278" s="9"/>
      <c r="AA278" s="124"/>
      <c r="AB278" s="9"/>
      <c r="AC278" s="9"/>
      <c r="AR278" s="17"/>
      <c r="AT278" s="17"/>
      <c r="AU278" s="17"/>
      <c r="AY278" s="17"/>
      <c r="BE278" s="136"/>
      <c r="BF278" s="136"/>
      <c r="BG278" s="136"/>
      <c r="BH278" s="136"/>
      <c r="BI278" s="136"/>
      <c r="BJ278" s="17"/>
      <c r="BK278" s="136"/>
      <c r="BL278" s="17"/>
      <c r="BM278" s="17"/>
    </row>
    <row r="279" spans="1:65" s="1" customFormat="1" ht="25.5" customHeight="1" x14ac:dyDescent="0.3">
      <c r="A279" s="9"/>
      <c r="B279" s="119"/>
      <c r="C279" s="129">
        <v>122</v>
      </c>
      <c r="D279" s="129" t="s">
        <v>121</v>
      </c>
      <c r="E279" s="130" t="s">
        <v>209</v>
      </c>
      <c r="F279" s="203" t="s">
        <v>208</v>
      </c>
      <c r="G279" s="203"/>
      <c r="H279" s="203"/>
      <c r="I279" s="203"/>
      <c r="J279" s="131" t="s">
        <v>122</v>
      </c>
      <c r="K279" s="132">
        <v>1</v>
      </c>
      <c r="L279" s="202">
        <v>0</v>
      </c>
      <c r="M279" s="202"/>
      <c r="N279" s="202">
        <f t="shared" si="30"/>
        <v>0</v>
      </c>
      <c r="O279" s="202"/>
      <c r="P279" s="202"/>
      <c r="Q279" s="202"/>
      <c r="R279" s="121"/>
      <c r="S279" s="9"/>
      <c r="T279" s="122"/>
      <c r="U279" s="9"/>
      <c r="V279" s="9"/>
      <c r="W279" s="123"/>
      <c r="X279" s="9"/>
      <c r="Y279" s="123"/>
      <c r="Z279" s="9"/>
      <c r="AA279" s="124"/>
      <c r="AB279" s="9"/>
      <c r="AC279" s="9"/>
      <c r="AR279" s="17"/>
      <c r="AT279" s="17"/>
      <c r="AU279" s="17"/>
      <c r="AY279" s="17"/>
      <c r="BE279" s="136"/>
      <c r="BF279" s="136"/>
      <c r="BG279" s="136"/>
      <c r="BH279" s="136"/>
      <c r="BI279" s="136"/>
      <c r="BJ279" s="17"/>
      <c r="BK279" s="136"/>
      <c r="BL279" s="17"/>
      <c r="BM279" s="17"/>
    </row>
    <row r="280" spans="1:65" s="1" customFormat="1" ht="25.5" customHeight="1" x14ac:dyDescent="0.3">
      <c r="A280" s="9"/>
      <c r="B280" s="119"/>
      <c r="C280" s="138">
        <v>123</v>
      </c>
      <c r="D280" s="138" t="s">
        <v>130</v>
      </c>
      <c r="E280" s="139" t="s">
        <v>582</v>
      </c>
      <c r="F280" s="200" t="s">
        <v>581</v>
      </c>
      <c r="G280" s="200"/>
      <c r="H280" s="200"/>
      <c r="I280" s="200"/>
      <c r="J280" s="140" t="s">
        <v>122</v>
      </c>
      <c r="K280" s="141">
        <v>11</v>
      </c>
      <c r="L280" s="201">
        <v>0</v>
      </c>
      <c r="M280" s="201"/>
      <c r="N280" s="201">
        <f t="shared" ref="N280" si="31">ROUND(L280*K280,2)</f>
        <v>0</v>
      </c>
      <c r="O280" s="202"/>
      <c r="P280" s="202"/>
      <c r="Q280" s="202"/>
      <c r="R280" s="121"/>
      <c r="S280" s="9"/>
      <c r="T280" s="122"/>
      <c r="U280" s="9"/>
      <c r="V280" s="9"/>
      <c r="W280" s="123"/>
      <c r="X280" s="9"/>
      <c r="Y280" s="123"/>
      <c r="Z280" s="9"/>
      <c r="AA280" s="124"/>
      <c r="AB280" s="9"/>
      <c r="AC280" s="9"/>
      <c r="AR280" s="17"/>
      <c r="AT280" s="17"/>
      <c r="AU280" s="17"/>
      <c r="AY280" s="17"/>
      <c r="BE280" s="136"/>
      <c r="BF280" s="136"/>
      <c r="BG280" s="136"/>
      <c r="BH280" s="136"/>
      <c r="BI280" s="136"/>
      <c r="BJ280" s="17"/>
      <c r="BK280" s="136"/>
      <c r="BL280" s="17"/>
      <c r="BM280" s="17"/>
    </row>
    <row r="281" spans="1:65" s="1" customFormat="1" ht="25.5" customHeight="1" x14ac:dyDescent="0.3">
      <c r="A281" s="9"/>
      <c r="B281" s="119"/>
      <c r="C281" s="138">
        <v>124</v>
      </c>
      <c r="D281" s="138" t="s">
        <v>130</v>
      </c>
      <c r="E281" s="139" t="s">
        <v>583</v>
      </c>
      <c r="F281" s="200" t="s">
        <v>578</v>
      </c>
      <c r="G281" s="200"/>
      <c r="H281" s="200"/>
      <c r="I281" s="200"/>
      <c r="J281" s="140" t="s">
        <v>122</v>
      </c>
      <c r="K281" s="141">
        <v>19</v>
      </c>
      <c r="L281" s="201">
        <v>0</v>
      </c>
      <c r="M281" s="201"/>
      <c r="N281" s="201">
        <f t="shared" si="30"/>
        <v>0</v>
      </c>
      <c r="O281" s="202"/>
      <c r="P281" s="202"/>
      <c r="Q281" s="202"/>
      <c r="R281" s="121"/>
      <c r="S281" s="9"/>
      <c r="T281" s="122"/>
      <c r="U281" s="9"/>
      <c r="V281" s="9"/>
      <c r="W281" s="123"/>
      <c r="X281" s="9"/>
      <c r="Y281" s="123"/>
      <c r="Z281" s="9"/>
      <c r="AA281" s="124"/>
      <c r="AB281" s="9"/>
      <c r="AC281" s="9"/>
      <c r="AR281" s="17"/>
      <c r="AT281" s="17"/>
      <c r="AU281" s="17"/>
      <c r="AY281" s="17"/>
      <c r="BE281" s="136"/>
      <c r="BF281" s="136"/>
      <c r="BG281" s="136"/>
      <c r="BH281" s="136"/>
      <c r="BI281" s="136"/>
      <c r="BJ281" s="17"/>
      <c r="BK281" s="136"/>
      <c r="BL281" s="17"/>
      <c r="BM281" s="17"/>
    </row>
    <row r="282" spans="1:65" s="1" customFormat="1" ht="25.5" customHeight="1" x14ac:dyDescent="0.3">
      <c r="A282" s="9"/>
      <c r="B282" s="119"/>
      <c r="C282" s="138">
        <v>125</v>
      </c>
      <c r="D282" s="138" t="s">
        <v>130</v>
      </c>
      <c r="E282" s="139" t="s">
        <v>584</v>
      </c>
      <c r="F282" s="200" t="s">
        <v>579</v>
      </c>
      <c r="G282" s="200"/>
      <c r="H282" s="200"/>
      <c r="I282" s="200"/>
      <c r="J282" s="140" t="s">
        <v>122</v>
      </c>
      <c r="K282" s="141">
        <v>54</v>
      </c>
      <c r="L282" s="201">
        <v>0</v>
      </c>
      <c r="M282" s="201"/>
      <c r="N282" s="201">
        <f t="shared" si="30"/>
        <v>0</v>
      </c>
      <c r="O282" s="202"/>
      <c r="P282" s="202"/>
      <c r="Q282" s="202"/>
      <c r="R282" s="121"/>
      <c r="S282" s="9"/>
      <c r="T282" s="122"/>
      <c r="U282" s="9"/>
      <c r="V282" s="9"/>
      <c r="W282" s="123"/>
      <c r="X282" s="9"/>
      <c r="Y282" s="123"/>
      <c r="Z282" s="9"/>
      <c r="AA282" s="124"/>
      <c r="AB282" s="9"/>
      <c r="AC282" s="9"/>
      <c r="AR282" s="17"/>
      <c r="AT282" s="17"/>
      <c r="AU282" s="17"/>
      <c r="AY282" s="17"/>
      <c r="BE282" s="136"/>
      <c r="BF282" s="136"/>
      <c r="BG282" s="136"/>
      <c r="BH282" s="136"/>
      <c r="BI282" s="136"/>
      <c r="BJ282" s="17"/>
      <c r="BK282" s="136"/>
      <c r="BL282" s="17"/>
      <c r="BM282" s="17"/>
    </row>
    <row r="283" spans="1:65" s="1" customFormat="1" ht="25.5" customHeight="1" x14ac:dyDescent="0.3">
      <c r="A283" s="9"/>
      <c r="B283" s="119"/>
      <c r="C283" s="138">
        <v>126</v>
      </c>
      <c r="D283" s="138" t="s">
        <v>130</v>
      </c>
      <c r="E283" s="139" t="s">
        <v>585</v>
      </c>
      <c r="F283" s="200" t="s">
        <v>580</v>
      </c>
      <c r="G283" s="200"/>
      <c r="H283" s="200"/>
      <c r="I283" s="200"/>
      <c r="J283" s="140" t="s">
        <v>122</v>
      </c>
      <c r="K283" s="141">
        <v>12</v>
      </c>
      <c r="L283" s="201">
        <v>0</v>
      </c>
      <c r="M283" s="201"/>
      <c r="N283" s="201">
        <f t="shared" si="30"/>
        <v>0</v>
      </c>
      <c r="O283" s="202"/>
      <c r="P283" s="202"/>
      <c r="Q283" s="202"/>
      <c r="R283" s="121"/>
      <c r="S283" s="9"/>
      <c r="T283" s="122"/>
      <c r="U283" s="9"/>
      <c r="V283" s="9"/>
      <c r="W283" s="123"/>
      <c r="X283" s="9"/>
      <c r="Y283" s="123"/>
      <c r="Z283" s="9"/>
      <c r="AA283" s="124"/>
      <c r="AB283" s="9"/>
      <c r="AC283" s="9"/>
      <c r="AR283" s="17"/>
      <c r="AT283" s="17"/>
      <c r="AU283" s="17"/>
      <c r="AY283" s="17"/>
      <c r="BE283" s="136"/>
      <c r="BF283" s="136"/>
      <c r="BG283" s="136"/>
      <c r="BH283" s="136"/>
      <c r="BI283" s="136"/>
      <c r="BJ283" s="17"/>
      <c r="BK283" s="136"/>
      <c r="BL283" s="17"/>
      <c r="BM283" s="17"/>
    </row>
    <row r="284" spans="1:65" s="1" customFormat="1" ht="25.5" customHeight="1" x14ac:dyDescent="0.3">
      <c r="A284" s="9"/>
      <c r="B284" s="119"/>
      <c r="C284" s="138">
        <v>127</v>
      </c>
      <c r="D284" s="138" t="s">
        <v>130</v>
      </c>
      <c r="E284" s="139" t="s">
        <v>586</v>
      </c>
      <c r="F284" s="200" t="s">
        <v>580</v>
      </c>
      <c r="G284" s="200"/>
      <c r="H284" s="200"/>
      <c r="I284" s="200"/>
      <c r="J284" s="140" t="s">
        <v>122</v>
      </c>
      <c r="K284" s="141">
        <v>10</v>
      </c>
      <c r="L284" s="201">
        <v>0</v>
      </c>
      <c r="M284" s="201"/>
      <c r="N284" s="201">
        <f t="shared" si="30"/>
        <v>0</v>
      </c>
      <c r="O284" s="202"/>
      <c r="P284" s="202"/>
      <c r="Q284" s="202"/>
      <c r="R284" s="121"/>
      <c r="S284" s="9"/>
      <c r="T284" s="122"/>
      <c r="U284" s="9"/>
      <c r="V284" s="9"/>
      <c r="W284" s="123"/>
      <c r="X284" s="9"/>
      <c r="Y284" s="123"/>
      <c r="Z284" s="9"/>
      <c r="AA284" s="124"/>
      <c r="AB284" s="9"/>
      <c r="AC284" s="9"/>
      <c r="AR284" s="17"/>
      <c r="AT284" s="17"/>
      <c r="AU284" s="17"/>
      <c r="AY284" s="17"/>
      <c r="BE284" s="136"/>
      <c r="BF284" s="136"/>
      <c r="BG284" s="136"/>
      <c r="BH284" s="136"/>
      <c r="BI284" s="136"/>
      <c r="BJ284" s="17"/>
      <c r="BK284" s="136"/>
      <c r="BL284" s="17"/>
      <c r="BM284" s="17"/>
    </row>
    <row r="285" spans="1:65" s="1" customFormat="1" ht="25.5" customHeight="1" x14ac:dyDescent="0.3">
      <c r="A285" s="9"/>
      <c r="B285" s="119"/>
      <c r="C285" s="138">
        <v>128</v>
      </c>
      <c r="D285" s="138" t="s">
        <v>121</v>
      </c>
      <c r="E285" s="139" t="s">
        <v>587</v>
      </c>
      <c r="F285" s="200" t="s">
        <v>588</v>
      </c>
      <c r="G285" s="200"/>
      <c r="H285" s="200"/>
      <c r="I285" s="200"/>
      <c r="J285" s="140" t="s">
        <v>122</v>
      </c>
      <c r="K285" s="141">
        <v>3</v>
      </c>
      <c r="L285" s="201">
        <v>0</v>
      </c>
      <c r="M285" s="201"/>
      <c r="N285" s="201">
        <f t="shared" si="30"/>
        <v>0</v>
      </c>
      <c r="O285" s="202"/>
      <c r="P285" s="202"/>
      <c r="Q285" s="202"/>
      <c r="R285" s="121"/>
      <c r="S285" s="9"/>
      <c r="T285" s="122"/>
      <c r="U285" s="9"/>
      <c r="V285" s="9"/>
      <c r="W285" s="123"/>
      <c r="X285" s="9"/>
      <c r="Y285" s="123"/>
      <c r="Z285" s="9"/>
      <c r="AA285" s="124"/>
      <c r="AB285" s="9"/>
      <c r="AC285" s="9"/>
      <c r="AR285" s="17"/>
      <c r="AT285" s="17"/>
      <c r="AU285" s="17"/>
      <c r="AY285" s="17"/>
      <c r="BE285" s="136"/>
      <c r="BF285" s="136"/>
      <c r="BG285" s="136"/>
      <c r="BH285" s="136"/>
      <c r="BI285" s="136"/>
      <c r="BJ285" s="17"/>
      <c r="BK285" s="136"/>
      <c r="BL285" s="17"/>
      <c r="BM285" s="17"/>
    </row>
    <row r="286" spans="1:65" s="1" customFormat="1" ht="25.5" customHeight="1" x14ac:dyDescent="0.3">
      <c r="A286" s="9"/>
      <c r="B286" s="119"/>
      <c r="C286" s="138">
        <v>129</v>
      </c>
      <c r="D286" s="138" t="s">
        <v>121</v>
      </c>
      <c r="E286" s="139" t="s">
        <v>589</v>
      </c>
      <c r="F286" s="200" t="s">
        <v>590</v>
      </c>
      <c r="G286" s="200"/>
      <c r="H286" s="200"/>
      <c r="I286" s="200"/>
      <c r="J286" s="140" t="s">
        <v>122</v>
      </c>
      <c r="K286" s="141">
        <v>1</v>
      </c>
      <c r="L286" s="201">
        <v>0</v>
      </c>
      <c r="M286" s="201"/>
      <c r="N286" s="201">
        <f t="shared" ref="N286:N292" si="32">ROUND(L286*K286,2)</f>
        <v>0</v>
      </c>
      <c r="O286" s="202"/>
      <c r="P286" s="202"/>
      <c r="Q286" s="202"/>
      <c r="R286" s="121"/>
      <c r="S286" s="9"/>
      <c r="T286" s="122"/>
      <c r="U286" s="9"/>
      <c r="V286" s="9"/>
      <c r="W286" s="123"/>
      <c r="X286" s="9"/>
      <c r="Y286" s="123"/>
      <c r="Z286" s="9"/>
      <c r="AA286" s="124"/>
      <c r="AB286" s="9"/>
      <c r="AC286" s="9"/>
      <c r="AR286" s="17"/>
      <c r="AT286" s="17"/>
      <c r="AU286" s="17"/>
      <c r="AY286" s="17"/>
      <c r="BE286" s="136"/>
      <c r="BF286" s="136"/>
      <c r="BG286" s="136"/>
      <c r="BH286" s="136"/>
      <c r="BI286" s="136"/>
      <c r="BJ286" s="17"/>
      <c r="BK286" s="136"/>
      <c r="BL286" s="17"/>
      <c r="BM286" s="17"/>
    </row>
    <row r="287" spans="1:65" s="1" customFormat="1" ht="25.5" customHeight="1" x14ac:dyDescent="0.3">
      <c r="A287" s="9"/>
      <c r="B287" s="119"/>
      <c r="C287" s="138">
        <v>130</v>
      </c>
      <c r="D287" s="138" t="s">
        <v>130</v>
      </c>
      <c r="E287" s="139" t="s">
        <v>243</v>
      </c>
      <c r="F287" s="200" t="s">
        <v>204</v>
      </c>
      <c r="G287" s="200"/>
      <c r="H287" s="200"/>
      <c r="I287" s="200"/>
      <c r="J287" s="140" t="s">
        <v>122</v>
      </c>
      <c r="K287" s="141">
        <v>2</v>
      </c>
      <c r="L287" s="201">
        <v>0</v>
      </c>
      <c r="M287" s="201"/>
      <c r="N287" s="201">
        <f t="shared" si="32"/>
        <v>0</v>
      </c>
      <c r="O287" s="202"/>
      <c r="P287" s="202"/>
      <c r="Q287" s="202"/>
      <c r="R287" s="121"/>
      <c r="S287" s="9"/>
      <c r="T287" s="122"/>
      <c r="U287" s="9"/>
      <c r="V287" s="9"/>
      <c r="W287" s="123"/>
      <c r="X287" s="9"/>
      <c r="Y287" s="123"/>
      <c r="Z287" s="9"/>
      <c r="AA287" s="124"/>
      <c r="AB287" s="9"/>
      <c r="AC287" s="9"/>
      <c r="AR287" s="17"/>
      <c r="AT287" s="17"/>
      <c r="AU287" s="17"/>
      <c r="AY287" s="17"/>
      <c r="BE287" s="136"/>
      <c r="BF287" s="136"/>
      <c r="BG287" s="136"/>
      <c r="BH287" s="136"/>
      <c r="BI287" s="136"/>
      <c r="BJ287" s="17"/>
      <c r="BK287" s="136"/>
      <c r="BL287" s="17"/>
      <c r="BM287" s="17"/>
    </row>
    <row r="288" spans="1:65" s="1" customFormat="1" ht="34.5" customHeight="1" x14ac:dyDescent="0.3">
      <c r="A288" s="9"/>
      <c r="B288" s="119"/>
      <c r="C288" s="129">
        <v>131</v>
      </c>
      <c r="D288" s="129" t="s">
        <v>121</v>
      </c>
      <c r="E288" s="130" t="s">
        <v>593</v>
      </c>
      <c r="F288" s="203" t="s">
        <v>594</v>
      </c>
      <c r="G288" s="203"/>
      <c r="H288" s="203"/>
      <c r="I288" s="203"/>
      <c r="J288" s="131" t="s">
        <v>122</v>
      </c>
      <c r="K288" s="132">
        <v>8</v>
      </c>
      <c r="L288" s="202">
        <v>0</v>
      </c>
      <c r="M288" s="202"/>
      <c r="N288" s="202">
        <f t="shared" si="32"/>
        <v>0</v>
      </c>
      <c r="O288" s="202"/>
      <c r="P288" s="202"/>
      <c r="Q288" s="202"/>
      <c r="R288" s="121"/>
      <c r="S288" s="9"/>
      <c r="T288" s="122"/>
      <c r="U288" s="9"/>
      <c r="V288" s="9"/>
      <c r="W288" s="123"/>
      <c r="X288" s="9"/>
      <c r="Y288" s="123"/>
      <c r="Z288" s="9"/>
      <c r="AA288" s="124"/>
      <c r="AB288" s="9"/>
      <c r="AC288" s="9"/>
      <c r="AR288" s="17"/>
      <c r="AT288" s="17"/>
      <c r="AU288" s="17"/>
      <c r="AY288" s="17"/>
      <c r="BE288" s="136"/>
      <c r="BF288" s="136"/>
      <c r="BG288" s="136"/>
      <c r="BH288" s="136"/>
      <c r="BI288" s="136"/>
      <c r="BJ288" s="17"/>
      <c r="BK288" s="136"/>
      <c r="BL288" s="17"/>
      <c r="BM288" s="17"/>
    </row>
    <row r="289" spans="1:65" s="1" customFormat="1" ht="25.5" customHeight="1" x14ac:dyDescent="0.3">
      <c r="A289" s="9"/>
      <c r="B289" s="119"/>
      <c r="C289" s="138">
        <v>132</v>
      </c>
      <c r="D289" s="138" t="s">
        <v>121</v>
      </c>
      <c r="E289" s="139" t="s">
        <v>591</v>
      </c>
      <c r="F289" s="200" t="s">
        <v>592</v>
      </c>
      <c r="G289" s="200"/>
      <c r="H289" s="200"/>
      <c r="I289" s="200"/>
      <c r="J289" s="140" t="s">
        <v>122</v>
      </c>
      <c r="K289" s="141">
        <v>12</v>
      </c>
      <c r="L289" s="201">
        <v>0</v>
      </c>
      <c r="M289" s="201"/>
      <c r="N289" s="201">
        <f t="shared" si="32"/>
        <v>0</v>
      </c>
      <c r="O289" s="202"/>
      <c r="P289" s="202"/>
      <c r="Q289" s="202"/>
      <c r="R289" s="121"/>
      <c r="S289" s="9"/>
      <c r="T289" s="122"/>
      <c r="U289" s="9"/>
      <c r="V289" s="9"/>
      <c r="W289" s="123"/>
      <c r="X289" s="9"/>
      <c r="Y289" s="123"/>
      <c r="Z289" s="9"/>
      <c r="AA289" s="124"/>
      <c r="AB289" s="9"/>
      <c r="AC289" s="9"/>
      <c r="AR289" s="17"/>
      <c r="AT289" s="17"/>
      <c r="AU289" s="17"/>
      <c r="AY289" s="17"/>
      <c r="BE289" s="136"/>
      <c r="BF289" s="136"/>
      <c r="BG289" s="136"/>
      <c r="BH289" s="136"/>
      <c r="BI289" s="136"/>
      <c r="BJ289" s="17"/>
      <c r="BK289" s="136"/>
      <c r="BL289" s="17"/>
      <c r="BM289" s="17"/>
    </row>
    <row r="290" spans="1:65" s="1" customFormat="1" ht="25.5" customHeight="1" x14ac:dyDescent="0.3">
      <c r="A290" s="9"/>
      <c r="B290" s="119"/>
      <c r="C290" s="138">
        <v>133</v>
      </c>
      <c r="D290" s="138" t="s">
        <v>121</v>
      </c>
      <c r="E290" s="139" t="s">
        <v>595</v>
      </c>
      <c r="F290" s="200" t="s">
        <v>596</v>
      </c>
      <c r="G290" s="200"/>
      <c r="H290" s="200"/>
      <c r="I290" s="200"/>
      <c r="J290" s="140" t="s">
        <v>122</v>
      </c>
      <c r="K290" s="141">
        <v>20</v>
      </c>
      <c r="L290" s="201">
        <v>0</v>
      </c>
      <c r="M290" s="201"/>
      <c r="N290" s="201">
        <f t="shared" si="32"/>
        <v>0</v>
      </c>
      <c r="O290" s="202"/>
      <c r="P290" s="202"/>
      <c r="Q290" s="202"/>
      <c r="R290" s="121"/>
      <c r="S290" s="9"/>
      <c r="T290" s="122"/>
      <c r="U290" s="9"/>
      <c r="V290" s="9"/>
      <c r="W290" s="123"/>
      <c r="X290" s="9"/>
      <c r="Y290" s="123"/>
      <c r="Z290" s="9"/>
      <c r="AA290" s="124"/>
      <c r="AB290" s="9"/>
      <c r="AC290" s="9"/>
      <c r="AR290" s="17"/>
      <c r="AT290" s="17"/>
      <c r="AU290" s="17"/>
      <c r="AY290" s="17"/>
      <c r="BE290" s="136"/>
      <c r="BF290" s="136"/>
      <c r="BG290" s="136"/>
      <c r="BH290" s="136"/>
      <c r="BI290" s="136"/>
      <c r="BJ290" s="17"/>
      <c r="BK290" s="136"/>
      <c r="BL290" s="17"/>
      <c r="BM290" s="17"/>
    </row>
    <row r="291" spans="1:65" s="1" customFormat="1" ht="25.5" customHeight="1" x14ac:dyDescent="0.3">
      <c r="A291" s="9"/>
      <c r="B291" s="119"/>
      <c r="C291" s="129">
        <v>134</v>
      </c>
      <c r="D291" s="129" t="s">
        <v>130</v>
      </c>
      <c r="E291" s="130" t="s">
        <v>597</v>
      </c>
      <c r="F291" s="203" t="s">
        <v>598</v>
      </c>
      <c r="G291" s="203"/>
      <c r="H291" s="203"/>
      <c r="I291" s="203"/>
      <c r="J291" s="131" t="s">
        <v>122</v>
      </c>
      <c r="K291" s="132">
        <v>53</v>
      </c>
      <c r="L291" s="202">
        <v>0</v>
      </c>
      <c r="M291" s="202"/>
      <c r="N291" s="202">
        <f t="shared" si="32"/>
        <v>0</v>
      </c>
      <c r="O291" s="202"/>
      <c r="P291" s="202"/>
      <c r="Q291" s="202"/>
      <c r="R291" s="121"/>
      <c r="S291" s="9"/>
      <c r="T291" s="122"/>
      <c r="U291" s="9"/>
      <c r="V291" s="9"/>
      <c r="W291" s="123"/>
      <c r="X291" s="9"/>
      <c r="Y291" s="123"/>
      <c r="Z291" s="9"/>
      <c r="AA291" s="124"/>
      <c r="AB291" s="9"/>
      <c r="AC291" s="9"/>
      <c r="AR291" s="17"/>
      <c r="AT291" s="17"/>
      <c r="AU291" s="17"/>
      <c r="AY291" s="17"/>
      <c r="BE291" s="136"/>
      <c r="BF291" s="136"/>
      <c r="BG291" s="136"/>
      <c r="BH291" s="136"/>
      <c r="BI291" s="136"/>
      <c r="BJ291" s="17"/>
      <c r="BK291" s="136"/>
      <c r="BL291" s="17"/>
      <c r="BM291" s="17"/>
    </row>
    <row r="292" spans="1:65" s="1" customFormat="1" ht="25.5" customHeight="1" x14ac:dyDescent="0.3">
      <c r="A292" s="9"/>
      <c r="B292" s="119"/>
      <c r="C292" s="129">
        <v>135</v>
      </c>
      <c r="D292" s="129" t="s">
        <v>121</v>
      </c>
      <c r="E292" s="157" t="s">
        <v>241</v>
      </c>
      <c r="F292" s="203" t="s">
        <v>216</v>
      </c>
      <c r="G292" s="203"/>
      <c r="H292" s="203"/>
      <c r="I292" s="203"/>
      <c r="J292" s="131" t="s">
        <v>122</v>
      </c>
      <c r="K292" s="132">
        <v>12</v>
      </c>
      <c r="L292" s="202">
        <v>0</v>
      </c>
      <c r="M292" s="202"/>
      <c r="N292" s="202">
        <f t="shared" si="32"/>
        <v>0</v>
      </c>
      <c r="O292" s="202"/>
      <c r="P292" s="202"/>
      <c r="Q292" s="202"/>
      <c r="R292" s="121"/>
      <c r="S292" s="9"/>
      <c r="T292" s="122"/>
      <c r="U292" s="9"/>
      <c r="V292" s="9"/>
      <c r="W292" s="123"/>
      <c r="X292" s="9"/>
      <c r="Y292" s="123"/>
      <c r="Z292" s="9"/>
      <c r="AA292" s="124"/>
      <c r="AB292" s="9"/>
      <c r="AC292" s="9"/>
      <c r="AR292" s="17"/>
      <c r="AT292" s="17"/>
      <c r="AU292" s="17"/>
      <c r="AY292" s="17"/>
      <c r="BE292" s="136"/>
      <c r="BF292" s="136"/>
      <c r="BG292" s="136"/>
      <c r="BH292" s="136"/>
      <c r="BI292" s="136"/>
      <c r="BJ292" s="17"/>
      <c r="BK292" s="136"/>
      <c r="BL292" s="17"/>
      <c r="BM292" s="17"/>
    </row>
    <row r="293" spans="1:65" s="1" customFormat="1" ht="25.5" customHeight="1" x14ac:dyDescent="0.3">
      <c r="A293" s="9"/>
      <c r="B293" s="119"/>
      <c r="C293" s="129">
        <v>136</v>
      </c>
      <c r="D293" s="129" t="s">
        <v>121</v>
      </c>
      <c r="E293" s="157" t="s">
        <v>599</v>
      </c>
      <c r="F293" s="203" t="s">
        <v>600</v>
      </c>
      <c r="G293" s="203"/>
      <c r="H293" s="203"/>
      <c r="I293" s="203"/>
      <c r="J293" s="131" t="s">
        <v>122</v>
      </c>
      <c r="K293" s="132">
        <v>20</v>
      </c>
      <c r="L293" s="202">
        <v>0</v>
      </c>
      <c r="M293" s="202"/>
      <c r="N293" s="202">
        <f t="shared" ref="N293:N296" si="33">ROUND(L293*K293,2)</f>
        <v>0</v>
      </c>
      <c r="O293" s="202"/>
      <c r="P293" s="202"/>
      <c r="Q293" s="202"/>
      <c r="R293" s="121"/>
      <c r="S293" s="9"/>
      <c r="T293" s="122"/>
      <c r="U293" s="9"/>
      <c r="V293" s="9"/>
      <c r="W293" s="123"/>
      <c r="X293" s="9"/>
      <c r="Y293" s="123"/>
      <c r="Z293" s="9"/>
      <c r="AA293" s="124"/>
      <c r="AB293" s="9"/>
      <c r="AC293" s="9"/>
      <c r="AR293" s="17"/>
      <c r="AT293" s="17"/>
      <c r="AU293" s="17"/>
      <c r="AY293" s="17"/>
      <c r="BE293" s="136"/>
      <c r="BF293" s="136"/>
      <c r="BG293" s="136"/>
      <c r="BH293" s="136"/>
      <c r="BI293" s="136"/>
      <c r="BJ293" s="17"/>
      <c r="BK293" s="136"/>
      <c r="BL293" s="17"/>
      <c r="BM293" s="17"/>
    </row>
    <row r="294" spans="1:65" s="1" customFormat="1" ht="25.5" customHeight="1" x14ac:dyDescent="0.3">
      <c r="A294" s="9"/>
      <c r="B294" s="119"/>
      <c r="C294" s="129">
        <v>137</v>
      </c>
      <c r="D294" s="129" t="s">
        <v>121</v>
      </c>
      <c r="E294" s="130" t="s">
        <v>168</v>
      </c>
      <c r="F294" s="203" t="s">
        <v>169</v>
      </c>
      <c r="G294" s="203"/>
      <c r="H294" s="203"/>
      <c r="I294" s="203"/>
      <c r="J294" s="131" t="s">
        <v>122</v>
      </c>
      <c r="K294" s="132">
        <v>5</v>
      </c>
      <c r="L294" s="202">
        <v>0</v>
      </c>
      <c r="M294" s="202"/>
      <c r="N294" s="202">
        <f t="shared" si="33"/>
        <v>0</v>
      </c>
      <c r="O294" s="202"/>
      <c r="P294" s="202"/>
      <c r="Q294" s="202"/>
      <c r="R294" s="121"/>
      <c r="S294" s="9"/>
      <c r="T294" s="122"/>
      <c r="U294" s="9"/>
      <c r="V294" s="9"/>
      <c r="W294" s="123"/>
      <c r="X294" s="9"/>
      <c r="Y294" s="123"/>
      <c r="Z294" s="9"/>
      <c r="AA294" s="124"/>
      <c r="AB294" s="9"/>
      <c r="AC294" s="9"/>
      <c r="AR294" s="17"/>
      <c r="AT294" s="17"/>
      <c r="AU294" s="17"/>
      <c r="AY294" s="17"/>
      <c r="BE294" s="136"/>
      <c r="BF294" s="136"/>
      <c r="BG294" s="136"/>
      <c r="BH294" s="136"/>
      <c r="BI294" s="136"/>
      <c r="BJ294" s="17"/>
      <c r="BK294" s="136"/>
      <c r="BL294" s="17"/>
      <c r="BM294" s="17"/>
    </row>
    <row r="295" spans="1:65" s="1" customFormat="1" ht="25.5" customHeight="1" x14ac:dyDescent="0.3">
      <c r="A295" s="9"/>
      <c r="B295" s="119"/>
      <c r="C295" s="129">
        <v>138</v>
      </c>
      <c r="D295" s="129" t="s">
        <v>121</v>
      </c>
      <c r="E295" s="130" t="s">
        <v>214</v>
      </c>
      <c r="F295" s="203" t="s">
        <v>213</v>
      </c>
      <c r="G295" s="203"/>
      <c r="H295" s="203"/>
      <c r="I295" s="203"/>
      <c r="J295" s="131" t="s">
        <v>122</v>
      </c>
      <c r="K295" s="132">
        <v>1</v>
      </c>
      <c r="L295" s="202">
        <v>0</v>
      </c>
      <c r="M295" s="202"/>
      <c r="N295" s="202">
        <f t="shared" si="33"/>
        <v>0</v>
      </c>
      <c r="O295" s="202"/>
      <c r="P295" s="202"/>
      <c r="Q295" s="202"/>
      <c r="R295" s="121"/>
      <c r="S295" s="9"/>
      <c r="T295" s="122"/>
      <c r="U295" s="9"/>
      <c r="V295" s="9"/>
      <c r="W295" s="123"/>
      <c r="X295" s="9"/>
      <c r="Y295" s="123"/>
      <c r="Z295" s="9"/>
      <c r="AA295" s="124"/>
      <c r="AB295" s="9"/>
      <c r="AC295" s="9"/>
      <c r="AR295" s="17"/>
      <c r="AT295" s="17"/>
      <c r="AU295" s="17"/>
      <c r="AY295" s="17"/>
      <c r="BE295" s="136"/>
      <c r="BF295" s="136"/>
      <c r="BG295" s="136"/>
      <c r="BH295" s="136"/>
      <c r="BI295" s="136"/>
      <c r="BJ295" s="17"/>
      <c r="BK295" s="136"/>
      <c r="BL295" s="17"/>
      <c r="BM295" s="17"/>
    </row>
    <row r="296" spans="1:65" s="1" customFormat="1" ht="25.5" customHeight="1" x14ac:dyDescent="0.3">
      <c r="A296" s="9"/>
      <c r="B296" s="119"/>
      <c r="C296" s="129">
        <v>139</v>
      </c>
      <c r="D296" s="129" t="s">
        <v>121</v>
      </c>
      <c r="E296" s="130" t="s">
        <v>174</v>
      </c>
      <c r="F296" s="203" t="s">
        <v>175</v>
      </c>
      <c r="G296" s="203"/>
      <c r="H296" s="203"/>
      <c r="I296" s="203"/>
      <c r="J296" s="131" t="s">
        <v>122</v>
      </c>
      <c r="K296" s="132">
        <v>8</v>
      </c>
      <c r="L296" s="202">
        <v>0</v>
      </c>
      <c r="M296" s="202"/>
      <c r="N296" s="202">
        <f t="shared" si="33"/>
        <v>0</v>
      </c>
      <c r="O296" s="202"/>
      <c r="P296" s="202"/>
      <c r="Q296" s="202"/>
      <c r="R296" s="121"/>
      <c r="S296" s="9"/>
      <c r="T296" s="122"/>
      <c r="U296" s="9"/>
      <c r="V296" s="9"/>
      <c r="W296" s="123"/>
      <c r="X296" s="9"/>
      <c r="Y296" s="123"/>
      <c r="Z296" s="9"/>
      <c r="AA296" s="124"/>
      <c r="AB296" s="9"/>
      <c r="AC296" s="9"/>
      <c r="AR296" s="17"/>
      <c r="AT296" s="17"/>
      <c r="AU296" s="17"/>
      <c r="AY296" s="17"/>
      <c r="BE296" s="136"/>
      <c r="BF296" s="136"/>
      <c r="BG296" s="136"/>
      <c r="BH296" s="136"/>
      <c r="BI296" s="136"/>
      <c r="BJ296" s="17"/>
      <c r="BK296" s="136"/>
      <c r="BL296" s="17"/>
      <c r="BM296" s="17"/>
    </row>
    <row r="297" spans="1:65" s="1" customFormat="1" ht="48.75" customHeight="1" x14ac:dyDescent="0.3">
      <c r="B297" s="104"/>
      <c r="C297" s="129">
        <v>140</v>
      </c>
      <c r="D297" s="129" t="s">
        <v>121</v>
      </c>
      <c r="E297" s="130" t="s">
        <v>601</v>
      </c>
      <c r="F297" s="247" t="s">
        <v>771</v>
      </c>
      <c r="G297" s="247"/>
      <c r="H297" s="247"/>
      <c r="I297" s="247"/>
      <c r="J297" s="131" t="s">
        <v>137</v>
      </c>
      <c r="K297" s="132">
        <v>1</v>
      </c>
      <c r="L297" s="202">
        <v>0</v>
      </c>
      <c r="M297" s="202"/>
      <c r="N297" s="202">
        <f t="shared" ref="N297" si="34">ROUND(L297*K297,2)</f>
        <v>0</v>
      </c>
      <c r="O297" s="202"/>
      <c r="P297" s="202"/>
      <c r="Q297" s="202"/>
      <c r="R297" s="106"/>
      <c r="T297" s="133"/>
      <c r="U297" s="35"/>
      <c r="V297" s="134"/>
      <c r="W297" s="134"/>
      <c r="X297" s="134"/>
      <c r="Y297" s="134"/>
      <c r="Z297" s="134"/>
      <c r="AA297" s="135"/>
      <c r="AR297" s="17"/>
      <c r="AT297" s="17"/>
      <c r="AU297" s="17"/>
      <c r="AY297" s="17"/>
      <c r="BE297" s="136"/>
      <c r="BF297" s="136"/>
      <c r="BG297" s="136"/>
      <c r="BH297" s="136"/>
      <c r="BI297" s="136"/>
      <c r="BJ297" s="17"/>
      <c r="BK297" s="136"/>
      <c r="BL297" s="17"/>
      <c r="BM297" s="17"/>
    </row>
    <row r="298" spans="1:65" s="1" customFormat="1" ht="16.5" customHeight="1" x14ac:dyDescent="0.3">
      <c r="B298" s="104"/>
      <c r="C298" s="129">
        <v>141</v>
      </c>
      <c r="D298" s="129" t="s">
        <v>121</v>
      </c>
      <c r="E298" s="130" t="s">
        <v>244</v>
      </c>
      <c r="F298" s="203" t="s">
        <v>203</v>
      </c>
      <c r="G298" s="203"/>
      <c r="H298" s="203"/>
      <c r="I298" s="203"/>
      <c r="J298" s="131" t="s">
        <v>122</v>
      </c>
      <c r="K298" s="132">
        <v>2</v>
      </c>
      <c r="L298" s="202">
        <v>0</v>
      </c>
      <c r="M298" s="202"/>
      <c r="N298" s="202">
        <f t="shared" ref="N298:N305" si="35">ROUND(L298*K298,2)</f>
        <v>0</v>
      </c>
      <c r="O298" s="202"/>
      <c r="P298" s="202"/>
      <c r="Q298" s="202"/>
      <c r="R298" s="106"/>
      <c r="T298" s="133"/>
      <c r="U298" s="35"/>
      <c r="V298" s="134"/>
      <c r="W298" s="134"/>
      <c r="X298" s="134"/>
      <c r="Y298" s="134"/>
      <c r="Z298" s="134"/>
      <c r="AA298" s="135"/>
      <c r="AR298" s="17" t="s">
        <v>129</v>
      </c>
      <c r="AT298" s="17" t="s">
        <v>130</v>
      </c>
      <c r="AU298" s="17" t="s">
        <v>85</v>
      </c>
      <c r="AY298" s="17" t="s">
        <v>120</v>
      </c>
      <c r="BE298" s="136">
        <f t="shared" ref="BE298:BE301" si="36">IF(U298="základní",N298,0)</f>
        <v>0</v>
      </c>
      <c r="BF298" s="136">
        <f t="shared" ref="BF298:BF301" si="37">IF(U298="snížená",N298,0)</f>
        <v>0</v>
      </c>
      <c r="BG298" s="136">
        <f t="shared" ref="BG298:BG301" si="38">IF(U298="zákl. přenesená",N298,0)</f>
        <v>0</v>
      </c>
      <c r="BH298" s="136">
        <f t="shared" ref="BH298:BH301" si="39">IF(U298="sníž. přenesená",N298,0)</f>
        <v>0</v>
      </c>
      <c r="BI298" s="136">
        <f t="shared" ref="BI298:BI301" si="40">IF(U298="nulová",N298,0)</f>
        <v>0</v>
      </c>
      <c r="BJ298" s="17" t="s">
        <v>74</v>
      </c>
      <c r="BK298" s="136">
        <f t="shared" ref="BK298:BK301" si="41">ROUND(L298*K298,2)</f>
        <v>0</v>
      </c>
      <c r="BL298" s="17" t="s">
        <v>123</v>
      </c>
      <c r="BM298" s="17" t="s">
        <v>148</v>
      </c>
    </row>
    <row r="299" spans="1:65" s="1" customFormat="1" ht="16.5" customHeight="1" x14ac:dyDescent="0.3">
      <c r="B299" s="104"/>
      <c r="C299" s="129">
        <v>142</v>
      </c>
      <c r="D299" s="129" t="s">
        <v>121</v>
      </c>
      <c r="E299" s="130" t="s">
        <v>245</v>
      </c>
      <c r="F299" s="203" t="s">
        <v>202</v>
      </c>
      <c r="G299" s="203"/>
      <c r="H299" s="203"/>
      <c r="I299" s="203"/>
      <c r="J299" s="131" t="s">
        <v>122</v>
      </c>
      <c r="K299" s="132">
        <v>2</v>
      </c>
      <c r="L299" s="202">
        <v>0</v>
      </c>
      <c r="M299" s="202"/>
      <c r="N299" s="202">
        <f t="shared" si="35"/>
        <v>0</v>
      </c>
      <c r="O299" s="202"/>
      <c r="P299" s="202"/>
      <c r="Q299" s="202"/>
      <c r="R299" s="106"/>
      <c r="T299" s="133"/>
      <c r="U299" s="35"/>
      <c r="V299" s="134"/>
      <c r="W299" s="134"/>
      <c r="X299" s="134"/>
      <c r="Y299" s="134"/>
      <c r="Z299" s="134"/>
      <c r="AA299" s="135"/>
      <c r="AR299" s="17" t="s">
        <v>129</v>
      </c>
      <c r="AT299" s="17" t="s">
        <v>130</v>
      </c>
      <c r="AU299" s="17" t="s">
        <v>85</v>
      </c>
      <c r="AY299" s="17" t="s">
        <v>120</v>
      </c>
      <c r="BE299" s="136">
        <f t="shared" si="36"/>
        <v>0</v>
      </c>
      <c r="BF299" s="136">
        <f t="shared" si="37"/>
        <v>0</v>
      </c>
      <c r="BG299" s="136">
        <f t="shared" si="38"/>
        <v>0</v>
      </c>
      <c r="BH299" s="136">
        <f t="shared" si="39"/>
        <v>0</v>
      </c>
      <c r="BI299" s="136">
        <f t="shared" si="40"/>
        <v>0</v>
      </c>
      <c r="BJ299" s="17" t="s">
        <v>74</v>
      </c>
      <c r="BK299" s="136">
        <f t="shared" si="41"/>
        <v>0</v>
      </c>
      <c r="BL299" s="17" t="s">
        <v>123</v>
      </c>
      <c r="BM299" s="17" t="s">
        <v>151</v>
      </c>
    </row>
    <row r="300" spans="1:65" s="1" customFormat="1" ht="16.5" customHeight="1" x14ac:dyDescent="0.3">
      <c r="B300" s="104"/>
      <c r="C300" s="129">
        <v>143</v>
      </c>
      <c r="D300" s="129" t="s">
        <v>121</v>
      </c>
      <c r="E300" s="130" t="s">
        <v>246</v>
      </c>
      <c r="F300" s="203" t="s">
        <v>201</v>
      </c>
      <c r="G300" s="203"/>
      <c r="H300" s="203"/>
      <c r="I300" s="203"/>
      <c r="J300" s="131" t="s">
        <v>122</v>
      </c>
      <c r="K300" s="132">
        <v>2</v>
      </c>
      <c r="L300" s="202">
        <v>0</v>
      </c>
      <c r="M300" s="202"/>
      <c r="N300" s="202">
        <f t="shared" si="35"/>
        <v>0</v>
      </c>
      <c r="O300" s="202"/>
      <c r="P300" s="202"/>
      <c r="Q300" s="202"/>
      <c r="R300" s="106"/>
      <c r="T300" s="133"/>
      <c r="U300" s="35"/>
      <c r="V300" s="134"/>
      <c r="W300" s="134"/>
      <c r="X300" s="134"/>
      <c r="Y300" s="134"/>
      <c r="Z300" s="134"/>
      <c r="AA300" s="135"/>
      <c r="AR300" s="17" t="s">
        <v>129</v>
      </c>
      <c r="AT300" s="17" t="s">
        <v>130</v>
      </c>
      <c r="AU300" s="17" t="s">
        <v>85</v>
      </c>
      <c r="AY300" s="17" t="s">
        <v>120</v>
      </c>
      <c r="BE300" s="136">
        <f t="shared" si="36"/>
        <v>0</v>
      </c>
      <c r="BF300" s="136">
        <f t="shared" si="37"/>
        <v>0</v>
      </c>
      <c r="BG300" s="136">
        <f t="shared" si="38"/>
        <v>0</v>
      </c>
      <c r="BH300" s="136">
        <f t="shared" si="39"/>
        <v>0</v>
      </c>
      <c r="BI300" s="136">
        <f t="shared" si="40"/>
        <v>0</v>
      </c>
      <c r="BJ300" s="17" t="s">
        <v>74</v>
      </c>
      <c r="BK300" s="136">
        <f t="shared" si="41"/>
        <v>0</v>
      </c>
      <c r="BL300" s="17" t="s">
        <v>123</v>
      </c>
      <c r="BM300" s="17" t="s">
        <v>154</v>
      </c>
    </row>
    <row r="301" spans="1:65" s="1" customFormat="1" ht="25.5" customHeight="1" x14ac:dyDescent="0.3">
      <c r="B301" s="104"/>
      <c r="C301" s="129">
        <v>144</v>
      </c>
      <c r="D301" s="129" t="s">
        <v>121</v>
      </c>
      <c r="E301" s="130" t="s">
        <v>247</v>
      </c>
      <c r="F301" s="203" t="s">
        <v>200</v>
      </c>
      <c r="G301" s="203"/>
      <c r="H301" s="203"/>
      <c r="I301" s="203"/>
      <c r="J301" s="131" t="s">
        <v>122</v>
      </c>
      <c r="K301" s="132">
        <v>10</v>
      </c>
      <c r="L301" s="202">
        <v>0</v>
      </c>
      <c r="M301" s="202"/>
      <c r="N301" s="202">
        <f t="shared" si="35"/>
        <v>0</v>
      </c>
      <c r="O301" s="202"/>
      <c r="P301" s="202"/>
      <c r="Q301" s="202"/>
      <c r="R301" s="106"/>
      <c r="T301" s="133"/>
      <c r="U301" s="35"/>
      <c r="V301" s="134"/>
      <c r="W301" s="134"/>
      <c r="X301" s="134"/>
      <c r="Y301" s="134"/>
      <c r="Z301" s="134"/>
      <c r="AA301" s="135"/>
      <c r="AR301" s="17" t="s">
        <v>128</v>
      </c>
      <c r="AT301" s="17" t="s">
        <v>121</v>
      </c>
      <c r="AU301" s="17" t="s">
        <v>85</v>
      </c>
      <c r="AY301" s="17" t="s">
        <v>120</v>
      </c>
      <c r="BE301" s="136">
        <f t="shared" si="36"/>
        <v>0</v>
      </c>
      <c r="BF301" s="136">
        <f t="shared" si="37"/>
        <v>0</v>
      </c>
      <c r="BG301" s="136">
        <f t="shared" si="38"/>
        <v>0</v>
      </c>
      <c r="BH301" s="136">
        <f t="shared" si="39"/>
        <v>0</v>
      </c>
      <c r="BI301" s="136">
        <f t="shared" si="40"/>
        <v>0</v>
      </c>
      <c r="BJ301" s="17" t="s">
        <v>74</v>
      </c>
      <c r="BK301" s="136">
        <f t="shared" si="41"/>
        <v>0</v>
      </c>
      <c r="BL301" s="17" t="s">
        <v>128</v>
      </c>
      <c r="BM301" s="17" t="s">
        <v>156</v>
      </c>
    </row>
    <row r="302" spans="1:65" s="1" customFormat="1" ht="25.5" customHeight="1" x14ac:dyDescent="0.3">
      <c r="B302" s="104"/>
      <c r="C302" s="129">
        <v>145</v>
      </c>
      <c r="D302" s="129" t="s">
        <v>121</v>
      </c>
      <c r="E302" s="130" t="s">
        <v>248</v>
      </c>
      <c r="F302" s="203" t="s">
        <v>199</v>
      </c>
      <c r="G302" s="203"/>
      <c r="H302" s="203"/>
      <c r="I302" s="203"/>
      <c r="J302" s="131" t="s">
        <v>122</v>
      </c>
      <c r="K302" s="132">
        <v>6</v>
      </c>
      <c r="L302" s="202">
        <v>0</v>
      </c>
      <c r="M302" s="202"/>
      <c r="N302" s="202">
        <f t="shared" ref="N302" si="42">ROUND(L302*K302,2)</f>
        <v>0</v>
      </c>
      <c r="O302" s="202"/>
      <c r="P302" s="202"/>
      <c r="Q302" s="202"/>
      <c r="R302" s="106"/>
      <c r="T302" s="133"/>
      <c r="U302" s="35"/>
      <c r="V302" s="134"/>
      <c r="W302" s="134"/>
      <c r="X302" s="134"/>
      <c r="Y302" s="134"/>
      <c r="Z302" s="134"/>
      <c r="AA302" s="135"/>
      <c r="AR302" s="17"/>
      <c r="AT302" s="17"/>
      <c r="AU302" s="17"/>
      <c r="AY302" s="17"/>
      <c r="BE302" s="136"/>
      <c r="BF302" s="136"/>
      <c r="BG302" s="136"/>
      <c r="BH302" s="136"/>
      <c r="BI302" s="136"/>
      <c r="BJ302" s="17"/>
      <c r="BK302" s="136"/>
      <c r="BL302" s="17"/>
      <c r="BM302" s="17"/>
    </row>
    <row r="303" spans="1:65" s="1" customFormat="1" ht="18.75" customHeight="1" x14ac:dyDescent="0.3">
      <c r="B303" s="104"/>
      <c r="C303" s="129">
        <v>146</v>
      </c>
      <c r="D303" s="129" t="s">
        <v>121</v>
      </c>
      <c r="E303" s="130" t="s">
        <v>248</v>
      </c>
      <c r="F303" s="207" t="s">
        <v>288</v>
      </c>
      <c r="G303" s="208"/>
      <c r="H303" s="208"/>
      <c r="I303" s="209"/>
      <c r="J303" s="131" t="s">
        <v>122</v>
      </c>
      <c r="K303" s="132">
        <v>1</v>
      </c>
      <c r="L303" s="210">
        <v>0</v>
      </c>
      <c r="M303" s="211"/>
      <c r="N303" s="210">
        <f t="shared" si="35"/>
        <v>0</v>
      </c>
      <c r="O303" s="212"/>
      <c r="P303" s="212"/>
      <c r="Q303" s="211"/>
      <c r="R303" s="106"/>
      <c r="T303" s="133" t="s">
        <v>5</v>
      </c>
      <c r="U303" s="35" t="s">
        <v>33</v>
      </c>
      <c r="V303" s="134">
        <v>0.38100000000000001</v>
      </c>
      <c r="W303" s="134">
        <f>V303*K301</f>
        <v>3.81</v>
      </c>
      <c r="X303" s="134">
        <v>5.5000000000000003E-4</v>
      </c>
      <c r="Y303" s="134">
        <f>X303*K301</f>
        <v>5.5000000000000005E-3</v>
      </c>
      <c r="Z303" s="134">
        <v>0</v>
      </c>
      <c r="AA303" s="135">
        <f>Z303*K301</f>
        <v>0</v>
      </c>
    </row>
    <row r="304" spans="1:65" s="1" customFormat="1" ht="18.75" customHeight="1" x14ac:dyDescent="0.3">
      <c r="B304" s="104"/>
      <c r="C304" s="129">
        <v>147</v>
      </c>
      <c r="D304" s="129" t="s">
        <v>121</v>
      </c>
      <c r="E304" s="130" t="s">
        <v>249</v>
      </c>
      <c r="F304" s="203" t="s">
        <v>198</v>
      </c>
      <c r="G304" s="203"/>
      <c r="H304" s="203"/>
      <c r="I304" s="203"/>
      <c r="J304" s="131" t="s">
        <v>122</v>
      </c>
      <c r="K304" s="132">
        <v>8</v>
      </c>
      <c r="L304" s="202">
        <v>0</v>
      </c>
      <c r="M304" s="202"/>
      <c r="N304" s="202">
        <f t="shared" ref="N304" si="43">ROUND(L304*K304,2)</f>
        <v>0</v>
      </c>
      <c r="O304" s="202"/>
      <c r="P304" s="202"/>
      <c r="Q304" s="202"/>
      <c r="R304" s="106"/>
      <c r="T304" s="133"/>
      <c r="U304" s="35"/>
      <c r="V304" s="134"/>
      <c r="W304" s="134"/>
      <c r="X304" s="134"/>
      <c r="Y304" s="134"/>
      <c r="Z304" s="134"/>
      <c r="AA304" s="135"/>
    </row>
    <row r="305" spans="1:29" ht="31.5" customHeight="1" x14ac:dyDescent="0.3">
      <c r="A305" s="1"/>
      <c r="B305" s="104"/>
      <c r="C305" s="129">
        <v>148</v>
      </c>
      <c r="D305" s="129" t="s">
        <v>121</v>
      </c>
      <c r="E305" s="130" t="s">
        <v>286</v>
      </c>
      <c r="F305" s="203" t="s">
        <v>287</v>
      </c>
      <c r="G305" s="203"/>
      <c r="H305" s="203"/>
      <c r="I305" s="203"/>
      <c r="J305" s="131" t="s">
        <v>133</v>
      </c>
      <c r="K305" s="132">
        <f>SUM(N264:Q304)/100</f>
        <v>0</v>
      </c>
      <c r="L305" s="202">
        <v>0</v>
      </c>
      <c r="M305" s="202"/>
      <c r="N305" s="202">
        <f t="shared" si="35"/>
        <v>0</v>
      </c>
      <c r="O305" s="202"/>
      <c r="P305" s="202"/>
      <c r="Q305" s="202"/>
      <c r="R305" s="106"/>
      <c r="S305" s="1"/>
      <c r="T305" s="133" t="s">
        <v>5</v>
      </c>
      <c r="U305" s="35" t="s">
        <v>33</v>
      </c>
      <c r="V305" s="134">
        <v>0.433</v>
      </c>
      <c r="W305" s="134">
        <f>V305*K303</f>
        <v>0.433</v>
      </c>
      <c r="X305" s="134">
        <v>2.2100000000000002E-3</v>
      </c>
      <c r="Y305" s="134">
        <f>X305*K303</f>
        <v>2.2100000000000002E-3</v>
      </c>
      <c r="Z305" s="134">
        <v>0</v>
      </c>
      <c r="AA305" s="135">
        <f>Z305*K303</f>
        <v>0</v>
      </c>
      <c r="AB305" s="1"/>
      <c r="AC305" s="1"/>
    </row>
    <row r="306" spans="1:29" ht="24" customHeight="1" x14ac:dyDescent="0.3">
      <c r="A306" s="1"/>
      <c r="B306" s="104"/>
      <c r="C306" s="9"/>
      <c r="D306" s="128" t="s">
        <v>100</v>
      </c>
      <c r="E306" s="128"/>
      <c r="F306" s="128"/>
      <c r="G306" s="128"/>
      <c r="H306" s="128"/>
      <c r="I306" s="128"/>
      <c r="J306" s="128"/>
      <c r="K306" s="128"/>
      <c r="L306" s="128"/>
      <c r="M306" s="128"/>
      <c r="N306" s="204">
        <f>SUM(N307:Q336)</f>
        <v>0</v>
      </c>
      <c r="O306" s="205"/>
      <c r="P306" s="205"/>
      <c r="Q306" s="205"/>
      <c r="R306" s="106"/>
      <c r="S306" s="1"/>
      <c r="T306" s="133" t="s">
        <v>5</v>
      </c>
      <c r="U306" s="35" t="s">
        <v>33</v>
      </c>
      <c r="V306" s="134">
        <v>0</v>
      </c>
      <c r="W306" s="134">
        <f>V306*K305</f>
        <v>0</v>
      </c>
      <c r="X306" s="134">
        <v>0</v>
      </c>
      <c r="Y306" s="134">
        <f>X306*K305</f>
        <v>0</v>
      </c>
      <c r="Z306" s="134">
        <v>0</v>
      </c>
      <c r="AA306" s="135">
        <f>Z306*K305</f>
        <v>0</v>
      </c>
      <c r="AB306" s="1"/>
      <c r="AC306" s="1"/>
    </row>
    <row r="307" spans="1:29" ht="26.25" customHeight="1" x14ac:dyDescent="0.3">
      <c r="A307" s="9"/>
      <c r="B307" s="119"/>
      <c r="C307" s="129">
        <v>149</v>
      </c>
      <c r="D307" s="129" t="s">
        <v>121</v>
      </c>
      <c r="E307" s="130" t="s">
        <v>138</v>
      </c>
      <c r="F307" s="203" t="s">
        <v>139</v>
      </c>
      <c r="G307" s="203"/>
      <c r="H307" s="203"/>
      <c r="I307" s="203"/>
      <c r="J307" s="131" t="s">
        <v>140</v>
      </c>
      <c r="K307" s="132">
        <v>120</v>
      </c>
      <c r="L307" s="202">
        <v>0</v>
      </c>
      <c r="M307" s="202"/>
      <c r="N307" s="202">
        <f t="shared" ref="N307:N336" si="44">ROUND(L307*K307,2)</f>
        <v>0</v>
      </c>
      <c r="O307" s="202"/>
      <c r="P307" s="202"/>
      <c r="Q307" s="202"/>
      <c r="R307" s="121"/>
      <c r="S307" s="9"/>
      <c r="T307" s="122"/>
      <c r="U307" s="9"/>
      <c r="V307" s="9"/>
      <c r="W307" s="123" t="e">
        <f>SUM(W308:W337)</f>
        <v>#REF!</v>
      </c>
      <c r="X307" s="9"/>
      <c r="Y307" s="123" t="e">
        <f>SUM(Y308:Y337)</f>
        <v>#REF!</v>
      </c>
      <c r="Z307" s="9"/>
      <c r="AA307" s="124" t="e">
        <f>SUM(AA308:AA337)</f>
        <v>#REF!</v>
      </c>
      <c r="AB307" s="9"/>
      <c r="AC307" s="9"/>
    </row>
    <row r="308" spans="1:29" ht="18" customHeight="1" x14ac:dyDescent="0.3">
      <c r="A308" s="1"/>
      <c r="B308" s="104"/>
      <c r="C308" s="138">
        <v>150</v>
      </c>
      <c r="D308" s="138" t="s">
        <v>130</v>
      </c>
      <c r="E308" s="139" t="s">
        <v>141</v>
      </c>
      <c r="F308" s="200" t="s">
        <v>142</v>
      </c>
      <c r="G308" s="200"/>
      <c r="H308" s="200"/>
      <c r="I308" s="200"/>
      <c r="J308" s="140" t="s">
        <v>122</v>
      </c>
      <c r="K308" s="141">
        <v>10</v>
      </c>
      <c r="L308" s="201">
        <v>0</v>
      </c>
      <c r="M308" s="201"/>
      <c r="N308" s="201">
        <f t="shared" si="44"/>
        <v>0</v>
      </c>
      <c r="O308" s="202"/>
      <c r="P308" s="202"/>
      <c r="Q308" s="202"/>
      <c r="R308" s="106"/>
      <c r="S308" s="1"/>
      <c r="T308" s="133" t="s">
        <v>5</v>
      </c>
      <c r="U308" s="35" t="s">
        <v>33</v>
      </c>
      <c r="V308" s="134">
        <v>0.26600000000000001</v>
      </c>
      <c r="W308" s="134">
        <f>V308*K307</f>
        <v>31.92</v>
      </c>
      <c r="X308" s="134">
        <v>6.9999999999999994E-5</v>
      </c>
      <c r="Y308" s="134">
        <f>X308*K307</f>
        <v>8.3999999999999995E-3</v>
      </c>
      <c r="Z308" s="134">
        <v>0</v>
      </c>
      <c r="AA308" s="135">
        <f>Z308*K307</f>
        <v>0</v>
      </c>
      <c r="AB308" s="1"/>
      <c r="AC308" s="1"/>
    </row>
    <row r="309" spans="1:29" ht="18" customHeight="1" x14ac:dyDescent="0.3">
      <c r="A309" s="1"/>
      <c r="B309" s="104"/>
      <c r="C309" s="138">
        <v>151</v>
      </c>
      <c r="D309" s="138" t="s">
        <v>130</v>
      </c>
      <c r="E309" s="139" t="s">
        <v>172</v>
      </c>
      <c r="F309" s="200" t="s">
        <v>170</v>
      </c>
      <c r="G309" s="200"/>
      <c r="H309" s="200"/>
      <c r="I309" s="200"/>
      <c r="J309" s="140" t="s">
        <v>122</v>
      </c>
      <c r="K309" s="141">
        <v>10</v>
      </c>
      <c r="L309" s="201">
        <v>0</v>
      </c>
      <c r="M309" s="201"/>
      <c r="N309" s="201">
        <f t="shared" si="44"/>
        <v>0</v>
      </c>
      <c r="O309" s="202"/>
      <c r="P309" s="202"/>
      <c r="Q309" s="202"/>
      <c r="R309" s="106"/>
      <c r="S309" s="1"/>
      <c r="T309" s="133"/>
      <c r="U309" s="35"/>
      <c r="V309" s="134"/>
      <c r="W309" s="134"/>
      <c r="X309" s="134"/>
      <c r="Y309" s="134"/>
      <c r="Z309" s="134"/>
      <c r="AA309" s="135"/>
      <c r="AB309" s="1"/>
      <c r="AC309" s="1"/>
    </row>
    <row r="310" spans="1:29" ht="18" customHeight="1" x14ac:dyDescent="0.3">
      <c r="A310" s="1"/>
      <c r="B310" s="104"/>
      <c r="C310" s="138">
        <v>152</v>
      </c>
      <c r="D310" s="138" t="s">
        <v>130</v>
      </c>
      <c r="E310" s="139" t="s">
        <v>289</v>
      </c>
      <c r="F310" s="200" t="s">
        <v>290</v>
      </c>
      <c r="G310" s="200"/>
      <c r="H310" s="200"/>
      <c r="I310" s="200"/>
      <c r="J310" s="140" t="s">
        <v>122</v>
      </c>
      <c r="K310" s="141">
        <v>31</v>
      </c>
      <c r="L310" s="201">
        <v>0</v>
      </c>
      <c r="M310" s="201"/>
      <c r="N310" s="201">
        <f t="shared" si="44"/>
        <v>0</v>
      </c>
      <c r="O310" s="202"/>
      <c r="P310" s="202"/>
      <c r="Q310" s="202"/>
      <c r="R310" s="106"/>
      <c r="S310" s="1"/>
      <c r="T310" s="133"/>
      <c r="U310" s="35"/>
      <c r="V310" s="134"/>
      <c r="W310" s="134"/>
      <c r="X310" s="134"/>
      <c r="Y310" s="134"/>
      <c r="Z310" s="134"/>
      <c r="AA310" s="135"/>
      <c r="AB310" s="1"/>
      <c r="AC310" s="1"/>
    </row>
    <row r="311" spans="1:29" ht="18" customHeight="1" x14ac:dyDescent="0.3">
      <c r="A311" s="1"/>
      <c r="B311" s="104"/>
      <c r="C311" s="138">
        <v>153</v>
      </c>
      <c r="D311" s="138" t="s">
        <v>130</v>
      </c>
      <c r="E311" s="139" t="s">
        <v>143</v>
      </c>
      <c r="F311" s="200" t="s">
        <v>197</v>
      </c>
      <c r="G311" s="200"/>
      <c r="H311" s="200"/>
      <c r="I311" s="200"/>
      <c r="J311" s="140" t="s">
        <v>122</v>
      </c>
      <c r="K311" s="141">
        <v>10</v>
      </c>
      <c r="L311" s="201">
        <v>0</v>
      </c>
      <c r="M311" s="201"/>
      <c r="N311" s="201">
        <f t="shared" si="44"/>
        <v>0</v>
      </c>
      <c r="O311" s="202"/>
      <c r="P311" s="202"/>
      <c r="Q311" s="202"/>
      <c r="R311" s="106"/>
      <c r="S311" s="1"/>
      <c r="T311" s="133" t="s">
        <v>5</v>
      </c>
      <c r="U311" s="35" t="s">
        <v>33</v>
      </c>
      <c r="V311" s="134">
        <v>0</v>
      </c>
      <c r="W311" s="134">
        <f>V311*K309</f>
        <v>0</v>
      </c>
      <c r="X311" s="134">
        <v>1E-4</v>
      </c>
      <c r="Y311" s="134">
        <f>X311*K309</f>
        <v>1E-3</v>
      </c>
      <c r="Z311" s="134">
        <v>0</v>
      </c>
      <c r="AA311" s="135">
        <f>Z311*K309</f>
        <v>0</v>
      </c>
      <c r="AB311" s="1"/>
      <c r="AC311" s="1"/>
    </row>
    <row r="312" spans="1:29" ht="18" customHeight="1" x14ac:dyDescent="0.3">
      <c r="A312" s="1"/>
      <c r="B312" s="104"/>
      <c r="C312" s="138">
        <v>153</v>
      </c>
      <c r="D312" s="138" t="s">
        <v>130</v>
      </c>
      <c r="E312" s="139" t="s">
        <v>602</v>
      </c>
      <c r="F312" s="200" t="s">
        <v>603</v>
      </c>
      <c r="G312" s="200"/>
      <c r="H312" s="200"/>
      <c r="I312" s="200"/>
      <c r="J312" s="140" t="s">
        <v>122</v>
      </c>
      <c r="K312" s="141">
        <v>20</v>
      </c>
      <c r="L312" s="201">
        <v>0</v>
      </c>
      <c r="M312" s="201"/>
      <c r="N312" s="201">
        <f t="shared" si="44"/>
        <v>0</v>
      </c>
      <c r="O312" s="202"/>
      <c r="P312" s="202"/>
      <c r="Q312" s="202"/>
      <c r="R312" s="106"/>
      <c r="S312" s="1"/>
      <c r="T312" s="133"/>
      <c r="U312" s="35"/>
      <c r="V312" s="134"/>
      <c r="W312" s="134"/>
      <c r="X312" s="134"/>
      <c r="Y312" s="134"/>
      <c r="Z312" s="134"/>
      <c r="AA312" s="135"/>
      <c r="AB312" s="1"/>
      <c r="AC312" s="1"/>
    </row>
    <row r="313" spans="1:29" ht="18" customHeight="1" x14ac:dyDescent="0.3">
      <c r="A313" s="1"/>
      <c r="B313" s="104"/>
      <c r="C313" s="138">
        <v>154</v>
      </c>
      <c r="D313" s="138" t="s">
        <v>130</v>
      </c>
      <c r="E313" s="139" t="s">
        <v>604</v>
      </c>
      <c r="F313" s="200" t="s">
        <v>333</v>
      </c>
      <c r="G313" s="200"/>
      <c r="H313" s="200"/>
      <c r="I313" s="200"/>
      <c r="J313" s="140" t="s">
        <v>122</v>
      </c>
      <c r="K313" s="141">
        <v>18</v>
      </c>
      <c r="L313" s="201">
        <v>0</v>
      </c>
      <c r="M313" s="201"/>
      <c r="N313" s="201">
        <f t="shared" si="44"/>
        <v>0</v>
      </c>
      <c r="O313" s="202"/>
      <c r="P313" s="202"/>
      <c r="Q313" s="202"/>
      <c r="R313" s="106"/>
      <c r="S313" s="1"/>
      <c r="T313" s="133"/>
      <c r="U313" s="35"/>
      <c r="V313" s="134"/>
      <c r="W313" s="134"/>
      <c r="X313" s="134"/>
      <c r="Y313" s="134"/>
      <c r="Z313" s="134"/>
      <c r="AA313" s="135"/>
      <c r="AB313" s="1"/>
      <c r="AC313" s="1"/>
    </row>
    <row r="314" spans="1:29" ht="18" customHeight="1" x14ac:dyDescent="0.3">
      <c r="A314" s="1"/>
      <c r="B314" s="104"/>
      <c r="C314" s="138">
        <v>155</v>
      </c>
      <c r="D314" s="138" t="s">
        <v>130</v>
      </c>
      <c r="E314" s="139" t="s">
        <v>605</v>
      </c>
      <c r="F314" s="200" t="s">
        <v>606</v>
      </c>
      <c r="G314" s="200"/>
      <c r="H314" s="200"/>
      <c r="I314" s="200"/>
      <c r="J314" s="140" t="s">
        <v>122</v>
      </c>
      <c r="K314" s="141">
        <v>8</v>
      </c>
      <c r="L314" s="201">
        <v>0</v>
      </c>
      <c r="M314" s="201"/>
      <c r="N314" s="201">
        <f t="shared" si="44"/>
        <v>0</v>
      </c>
      <c r="O314" s="202"/>
      <c r="P314" s="202"/>
      <c r="Q314" s="202"/>
      <c r="R314" s="106"/>
      <c r="S314" s="1"/>
      <c r="T314" s="133"/>
      <c r="U314" s="35"/>
      <c r="V314" s="134"/>
      <c r="W314" s="134"/>
      <c r="X314" s="134"/>
      <c r="Y314" s="134"/>
      <c r="Z314" s="134"/>
      <c r="AA314" s="135"/>
      <c r="AB314" s="1"/>
      <c r="AC314" s="1"/>
    </row>
    <row r="315" spans="1:29" ht="18" customHeight="1" x14ac:dyDescent="0.3">
      <c r="A315" s="1"/>
      <c r="B315" s="104"/>
      <c r="C315" s="138">
        <v>156</v>
      </c>
      <c r="D315" s="138" t="s">
        <v>130</v>
      </c>
      <c r="E315" s="139" t="s">
        <v>196</v>
      </c>
      <c r="F315" s="200" t="s">
        <v>179</v>
      </c>
      <c r="G315" s="200"/>
      <c r="H315" s="200"/>
      <c r="I315" s="200"/>
      <c r="J315" s="140" t="s">
        <v>122</v>
      </c>
      <c r="K315" s="141">
        <v>2</v>
      </c>
      <c r="L315" s="201">
        <v>0</v>
      </c>
      <c r="M315" s="201"/>
      <c r="N315" s="201">
        <f t="shared" si="44"/>
        <v>0</v>
      </c>
      <c r="O315" s="202"/>
      <c r="P315" s="202"/>
      <c r="Q315" s="202"/>
      <c r="R315" s="106"/>
      <c r="S315" s="1"/>
      <c r="T315" s="133" t="s">
        <v>5</v>
      </c>
      <c r="U315" s="35" t="s">
        <v>33</v>
      </c>
      <c r="V315" s="134">
        <v>0</v>
      </c>
      <c r="W315" s="134" t="e">
        <f>V315*#REF!</f>
        <v>#REF!</v>
      </c>
      <c r="X315" s="134">
        <v>1E-4</v>
      </c>
      <c r="Y315" s="134" t="e">
        <f>X315*#REF!</f>
        <v>#REF!</v>
      </c>
      <c r="Z315" s="134">
        <v>0</v>
      </c>
      <c r="AA315" s="135" t="e">
        <f>Z315*#REF!</f>
        <v>#REF!</v>
      </c>
      <c r="AB315" s="1"/>
      <c r="AC315" s="1"/>
    </row>
    <row r="316" spans="1:29" ht="18" customHeight="1" x14ac:dyDescent="0.3">
      <c r="A316" s="1"/>
      <c r="B316" s="104"/>
      <c r="C316" s="138">
        <v>157</v>
      </c>
      <c r="D316" s="138" t="s">
        <v>130</v>
      </c>
      <c r="E316" s="139" t="s">
        <v>195</v>
      </c>
      <c r="F316" s="200" t="s">
        <v>171</v>
      </c>
      <c r="G316" s="200"/>
      <c r="H316" s="200"/>
      <c r="I316" s="200"/>
      <c r="J316" s="140" t="s">
        <v>122</v>
      </c>
      <c r="K316" s="141">
        <v>2</v>
      </c>
      <c r="L316" s="201">
        <v>0</v>
      </c>
      <c r="M316" s="201"/>
      <c r="N316" s="201">
        <f t="shared" si="44"/>
        <v>0</v>
      </c>
      <c r="O316" s="202"/>
      <c r="P316" s="202"/>
      <c r="Q316" s="202"/>
      <c r="R316" s="106"/>
      <c r="S316" s="1"/>
      <c r="T316" s="133"/>
      <c r="U316" s="35"/>
      <c r="V316" s="134"/>
      <c r="W316" s="134"/>
      <c r="X316" s="134"/>
      <c r="Y316" s="134"/>
      <c r="Z316" s="134"/>
      <c r="AA316" s="135"/>
      <c r="AB316" s="1"/>
      <c r="AC316" s="1"/>
    </row>
    <row r="317" spans="1:29" ht="18" customHeight="1" x14ac:dyDescent="0.3">
      <c r="A317" s="1"/>
      <c r="B317" s="104"/>
      <c r="C317" s="138">
        <v>158</v>
      </c>
      <c r="D317" s="138" t="s">
        <v>130</v>
      </c>
      <c r="E317" s="139" t="s">
        <v>194</v>
      </c>
      <c r="F317" s="200" t="s">
        <v>145</v>
      </c>
      <c r="G317" s="200"/>
      <c r="H317" s="200"/>
      <c r="I317" s="200"/>
      <c r="J317" s="140" t="s">
        <v>122</v>
      </c>
      <c r="K317" s="141">
        <v>2</v>
      </c>
      <c r="L317" s="201">
        <v>0</v>
      </c>
      <c r="M317" s="201"/>
      <c r="N317" s="201">
        <f t="shared" si="44"/>
        <v>0</v>
      </c>
      <c r="O317" s="202"/>
      <c r="P317" s="202"/>
      <c r="Q317" s="202"/>
      <c r="R317" s="106"/>
      <c r="S317" s="1"/>
      <c r="T317" s="133" t="s">
        <v>5</v>
      </c>
      <c r="U317" s="35" t="s">
        <v>33</v>
      </c>
      <c r="V317" s="134">
        <v>0</v>
      </c>
      <c r="W317" s="134">
        <f>V317*K316</f>
        <v>0</v>
      </c>
      <c r="X317" s="134">
        <v>1.3999999999999999E-4</v>
      </c>
      <c r="Y317" s="134">
        <f>X317*K316</f>
        <v>2.7999999999999998E-4</v>
      </c>
      <c r="Z317" s="134">
        <v>0</v>
      </c>
      <c r="AA317" s="135">
        <f>Z317*K316</f>
        <v>0</v>
      </c>
      <c r="AB317" s="1"/>
      <c r="AC317" s="1"/>
    </row>
    <row r="318" spans="1:29" ht="18" customHeight="1" x14ac:dyDescent="0.3">
      <c r="A318" s="1"/>
      <c r="B318" s="104"/>
      <c r="C318" s="138">
        <v>159</v>
      </c>
      <c r="D318" s="138" t="s">
        <v>130</v>
      </c>
      <c r="E318" s="139" t="s">
        <v>607</v>
      </c>
      <c r="F318" s="200" t="s">
        <v>608</v>
      </c>
      <c r="G318" s="200"/>
      <c r="H318" s="200"/>
      <c r="I318" s="200"/>
      <c r="J318" s="140" t="s">
        <v>122</v>
      </c>
      <c r="K318" s="141">
        <v>4</v>
      </c>
      <c r="L318" s="201">
        <v>0</v>
      </c>
      <c r="M318" s="201"/>
      <c r="N318" s="201">
        <f t="shared" si="44"/>
        <v>0</v>
      </c>
      <c r="O318" s="202"/>
      <c r="P318" s="202"/>
      <c r="Q318" s="202"/>
      <c r="R318" s="106"/>
      <c r="S318" s="1"/>
      <c r="T318" s="133"/>
      <c r="U318" s="35"/>
      <c r="V318" s="134"/>
      <c r="W318" s="134"/>
      <c r="X318" s="134"/>
      <c r="Y318" s="134"/>
      <c r="Z318" s="134"/>
      <c r="AA318" s="135"/>
      <c r="AB318" s="1"/>
      <c r="AC318" s="1"/>
    </row>
    <row r="319" spans="1:29" ht="18" customHeight="1" x14ac:dyDescent="0.3">
      <c r="A319" s="1"/>
      <c r="B319" s="104"/>
      <c r="C319" s="138">
        <v>160</v>
      </c>
      <c r="D319" s="138" t="s">
        <v>130</v>
      </c>
      <c r="E319" s="139" t="s">
        <v>609</v>
      </c>
      <c r="F319" s="200" t="s">
        <v>610</v>
      </c>
      <c r="G319" s="200"/>
      <c r="H319" s="200"/>
      <c r="I319" s="200"/>
      <c r="J319" s="140" t="s">
        <v>122</v>
      </c>
      <c r="K319" s="141">
        <v>3</v>
      </c>
      <c r="L319" s="201">
        <v>0</v>
      </c>
      <c r="M319" s="201"/>
      <c r="N319" s="201">
        <f t="shared" si="44"/>
        <v>0</v>
      </c>
      <c r="O319" s="202"/>
      <c r="P319" s="202"/>
      <c r="Q319" s="202"/>
      <c r="R319" s="106"/>
      <c r="S319" s="1"/>
      <c r="T319" s="133"/>
      <c r="U319" s="35"/>
      <c r="V319" s="134"/>
      <c r="W319" s="134"/>
      <c r="X319" s="134"/>
      <c r="Y319" s="134"/>
      <c r="Z319" s="134"/>
      <c r="AA319" s="135"/>
      <c r="AB319" s="1"/>
      <c r="AC319" s="1"/>
    </row>
    <row r="320" spans="1:29" ht="18" customHeight="1" x14ac:dyDescent="0.3">
      <c r="A320" s="1"/>
      <c r="B320" s="104"/>
      <c r="C320" s="138">
        <v>161</v>
      </c>
      <c r="D320" s="138" t="s">
        <v>130</v>
      </c>
      <c r="E320" s="139" t="s">
        <v>611</v>
      </c>
      <c r="F320" s="200" t="s">
        <v>612</v>
      </c>
      <c r="G320" s="200"/>
      <c r="H320" s="200"/>
      <c r="I320" s="200"/>
      <c r="J320" s="140" t="s">
        <v>122</v>
      </c>
      <c r="K320" s="141">
        <v>2</v>
      </c>
      <c r="L320" s="201">
        <v>0</v>
      </c>
      <c r="M320" s="201"/>
      <c r="N320" s="201">
        <f t="shared" si="44"/>
        <v>0</v>
      </c>
      <c r="O320" s="202"/>
      <c r="P320" s="202"/>
      <c r="Q320" s="202"/>
      <c r="R320" s="106"/>
      <c r="S320" s="1"/>
      <c r="T320" s="133"/>
      <c r="U320" s="35"/>
      <c r="V320" s="134"/>
      <c r="W320" s="134"/>
      <c r="X320" s="134"/>
      <c r="Y320" s="134"/>
      <c r="Z320" s="134"/>
      <c r="AA320" s="135"/>
      <c r="AB320" s="1"/>
      <c r="AC320" s="1"/>
    </row>
    <row r="321" spans="1:29" ht="29.25" customHeight="1" x14ac:dyDescent="0.3">
      <c r="A321" s="1"/>
      <c r="B321" s="104"/>
      <c r="C321" s="138">
        <v>162</v>
      </c>
      <c r="D321" s="138" t="s">
        <v>130</v>
      </c>
      <c r="E321" s="139" t="s">
        <v>613</v>
      </c>
      <c r="F321" s="200" t="s">
        <v>614</v>
      </c>
      <c r="G321" s="200"/>
      <c r="H321" s="200"/>
      <c r="I321" s="200"/>
      <c r="J321" s="140" t="s">
        <v>122</v>
      </c>
      <c r="K321" s="141">
        <v>16</v>
      </c>
      <c r="L321" s="201">
        <v>0</v>
      </c>
      <c r="M321" s="201"/>
      <c r="N321" s="201">
        <f t="shared" si="44"/>
        <v>0</v>
      </c>
      <c r="O321" s="202"/>
      <c r="P321" s="202"/>
      <c r="Q321" s="202"/>
      <c r="R321" s="106"/>
      <c r="S321" s="1"/>
      <c r="T321" s="133"/>
      <c r="U321" s="35"/>
      <c r="V321" s="134"/>
      <c r="W321" s="134"/>
      <c r="X321" s="134"/>
      <c r="Y321" s="134"/>
      <c r="Z321" s="134"/>
      <c r="AA321" s="135"/>
      <c r="AB321" s="1"/>
      <c r="AC321" s="1"/>
    </row>
    <row r="322" spans="1:29" ht="32.25" customHeight="1" x14ac:dyDescent="0.3">
      <c r="A322" s="1"/>
      <c r="B322" s="104"/>
      <c r="C322" s="138">
        <v>163</v>
      </c>
      <c r="D322" s="138" t="s">
        <v>130</v>
      </c>
      <c r="E322" s="139" t="s">
        <v>615</v>
      </c>
      <c r="F322" s="200" t="s">
        <v>616</v>
      </c>
      <c r="G322" s="200"/>
      <c r="H322" s="200"/>
      <c r="I322" s="200"/>
      <c r="J322" s="140" t="s">
        <v>122</v>
      </c>
      <c r="K322" s="141">
        <v>10</v>
      </c>
      <c r="L322" s="201">
        <v>0</v>
      </c>
      <c r="M322" s="201"/>
      <c r="N322" s="201">
        <f t="shared" si="44"/>
        <v>0</v>
      </c>
      <c r="O322" s="202"/>
      <c r="P322" s="202"/>
      <c r="Q322" s="202"/>
      <c r="R322" s="106"/>
      <c r="S322" s="1"/>
      <c r="T322" s="133"/>
      <c r="U322" s="35"/>
      <c r="V322" s="134"/>
      <c r="W322" s="134"/>
      <c r="X322" s="134"/>
      <c r="Y322" s="134"/>
      <c r="Z322" s="134"/>
      <c r="AA322" s="135"/>
      <c r="AB322" s="1"/>
      <c r="AC322" s="1"/>
    </row>
    <row r="323" spans="1:29" ht="20.25" customHeight="1" x14ac:dyDescent="0.3">
      <c r="A323" s="1"/>
      <c r="B323" s="104"/>
      <c r="C323" s="138">
        <v>164</v>
      </c>
      <c r="D323" s="138" t="s">
        <v>130</v>
      </c>
      <c r="E323" s="139" t="s">
        <v>617</v>
      </c>
      <c r="F323" s="200" t="s">
        <v>618</v>
      </c>
      <c r="G323" s="200"/>
      <c r="H323" s="200"/>
      <c r="I323" s="200"/>
      <c r="J323" s="140" t="s">
        <v>122</v>
      </c>
      <c r="K323" s="141">
        <v>2</v>
      </c>
      <c r="L323" s="201">
        <v>0</v>
      </c>
      <c r="M323" s="201"/>
      <c r="N323" s="201">
        <f t="shared" si="44"/>
        <v>0</v>
      </c>
      <c r="O323" s="202"/>
      <c r="P323" s="202"/>
      <c r="Q323" s="202"/>
      <c r="R323" s="106"/>
      <c r="S323" s="1"/>
      <c r="T323" s="133"/>
      <c r="U323" s="35"/>
      <c r="V323" s="134"/>
      <c r="W323" s="134"/>
      <c r="X323" s="134"/>
      <c r="Y323" s="134"/>
      <c r="Z323" s="134"/>
      <c r="AA323" s="135"/>
      <c r="AB323" s="1"/>
      <c r="AC323" s="1"/>
    </row>
    <row r="324" spans="1:29" ht="18" customHeight="1" x14ac:dyDescent="0.3">
      <c r="A324" s="1"/>
      <c r="B324" s="104"/>
      <c r="C324" s="138">
        <v>165</v>
      </c>
      <c r="D324" s="138" t="s">
        <v>130</v>
      </c>
      <c r="E324" s="139" t="s">
        <v>619</v>
      </c>
      <c r="F324" s="200" t="s">
        <v>620</v>
      </c>
      <c r="G324" s="200"/>
      <c r="H324" s="200"/>
      <c r="I324" s="200"/>
      <c r="J324" s="140" t="s">
        <v>122</v>
      </c>
      <c r="K324" s="141">
        <v>2</v>
      </c>
      <c r="L324" s="201">
        <v>0</v>
      </c>
      <c r="M324" s="201"/>
      <c r="N324" s="201">
        <f t="shared" si="44"/>
        <v>0</v>
      </c>
      <c r="O324" s="202"/>
      <c r="P324" s="202"/>
      <c r="Q324" s="202"/>
      <c r="R324" s="106"/>
      <c r="S324" s="1"/>
      <c r="T324" s="133"/>
      <c r="U324" s="35"/>
      <c r="V324" s="134"/>
      <c r="W324" s="134"/>
      <c r="X324" s="134"/>
      <c r="Y324" s="134"/>
      <c r="Z324" s="134"/>
      <c r="AA324" s="135"/>
      <c r="AB324" s="1"/>
      <c r="AC324" s="1"/>
    </row>
    <row r="325" spans="1:29" ht="18" customHeight="1" x14ac:dyDescent="0.3">
      <c r="A325" s="1"/>
      <c r="B325" s="104"/>
      <c r="C325" s="138">
        <v>166</v>
      </c>
      <c r="D325" s="138" t="s">
        <v>130</v>
      </c>
      <c r="E325" s="139" t="s">
        <v>193</v>
      </c>
      <c r="F325" s="200" t="s">
        <v>192</v>
      </c>
      <c r="G325" s="200"/>
      <c r="H325" s="200"/>
      <c r="I325" s="200"/>
      <c r="J325" s="140" t="s">
        <v>122</v>
      </c>
      <c r="K325" s="141">
        <v>51</v>
      </c>
      <c r="L325" s="201">
        <v>0</v>
      </c>
      <c r="M325" s="201"/>
      <c r="N325" s="201">
        <f t="shared" si="44"/>
        <v>0</v>
      </c>
      <c r="O325" s="202"/>
      <c r="P325" s="202"/>
      <c r="Q325" s="202"/>
      <c r="R325" s="106"/>
      <c r="S325" s="1"/>
      <c r="T325" s="133"/>
      <c r="U325" s="35"/>
      <c r="V325" s="134"/>
      <c r="W325" s="134"/>
      <c r="X325" s="134"/>
      <c r="Y325" s="134"/>
      <c r="Z325" s="134"/>
      <c r="AA325" s="135"/>
      <c r="AB325" s="1"/>
      <c r="AC325" s="1"/>
    </row>
    <row r="326" spans="1:29" ht="18" customHeight="1" x14ac:dyDescent="0.3">
      <c r="A326" s="1"/>
      <c r="B326" s="104"/>
      <c r="C326" s="138">
        <v>167</v>
      </c>
      <c r="D326" s="138" t="s">
        <v>130</v>
      </c>
      <c r="E326" s="139" t="s">
        <v>291</v>
      </c>
      <c r="F326" s="200" t="s">
        <v>292</v>
      </c>
      <c r="G326" s="200"/>
      <c r="H326" s="200"/>
      <c r="I326" s="200"/>
      <c r="J326" s="140" t="s">
        <v>122</v>
      </c>
      <c r="K326" s="141">
        <v>46</v>
      </c>
      <c r="L326" s="201">
        <v>0</v>
      </c>
      <c r="M326" s="201"/>
      <c r="N326" s="201">
        <f t="shared" si="44"/>
        <v>0</v>
      </c>
      <c r="O326" s="202"/>
      <c r="P326" s="202"/>
      <c r="Q326" s="202"/>
      <c r="R326" s="106"/>
      <c r="S326" s="1"/>
      <c r="T326" s="133"/>
      <c r="U326" s="35"/>
      <c r="V326" s="134"/>
      <c r="W326" s="134"/>
      <c r="X326" s="134"/>
      <c r="Y326" s="134"/>
      <c r="Z326" s="134"/>
      <c r="AA326" s="135"/>
      <c r="AB326" s="1"/>
      <c r="AC326" s="1"/>
    </row>
    <row r="327" spans="1:29" ht="18" customHeight="1" x14ac:dyDescent="0.3">
      <c r="A327" s="1"/>
      <c r="B327" s="104"/>
      <c r="C327" s="138">
        <v>168</v>
      </c>
      <c r="D327" s="138" t="s">
        <v>130</v>
      </c>
      <c r="E327" s="139" t="s">
        <v>621</v>
      </c>
      <c r="F327" s="200" t="s">
        <v>622</v>
      </c>
      <c r="G327" s="200"/>
      <c r="H327" s="200"/>
      <c r="I327" s="200"/>
      <c r="J327" s="140" t="s">
        <v>122</v>
      </c>
      <c r="K327" s="141">
        <v>10</v>
      </c>
      <c r="L327" s="201">
        <v>0</v>
      </c>
      <c r="M327" s="201"/>
      <c r="N327" s="201">
        <f t="shared" si="44"/>
        <v>0</v>
      </c>
      <c r="O327" s="202"/>
      <c r="P327" s="202"/>
      <c r="Q327" s="202"/>
      <c r="R327" s="106"/>
      <c r="S327" s="1"/>
      <c r="T327" s="133"/>
      <c r="U327" s="35"/>
      <c r="V327" s="134"/>
      <c r="W327" s="134"/>
      <c r="X327" s="134"/>
      <c r="Y327" s="134"/>
      <c r="Z327" s="134"/>
      <c r="AA327" s="135"/>
      <c r="AB327" s="1"/>
      <c r="AC327" s="1"/>
    </row>
    <row r="328" spans="1:29" ht="18" customHeight="1" x14ac:dyDescent="0.3">
      <c r="A328" s="1"/>
      <c r="B328" s="104"/>
      <c r="C328" s="138">
        <v>169</v>
      </c>
      <c r="D328" s="138" t="s">
        <v>130</v>
      </c>
      <c r="E328" s="139" t="s">
        <v>146</v>
      </c>
      <c r="F328" s="200" t="s">
        <v>191</v>
      </c>
      <c r="G328" s="200"/>
      <c r="H328" s="200"/>
      <c r="I328" s="200"/>
      <c r="J328" s="140" t="s">
        <v>122</v>
      </c>
      <c r="K328" s="141">
        <v>10</v>
      </c>
      <c r="L328" s="201">
        <v>0</v>
      </c>
      <c r="M328" s="201"/>
      <c r="N328" s="201">
        <f t="shared" si="44"/>
        <v>0</v>
      </c>
      <c r="O328" s="202"/>
      <c r="P328" s="202"/>
      <c r="Q328" s="202"/>
      <c r="R328" s="106"/>
      <c r="S328" s="1"/>
      <c r="T328" s="133" t="s">
        <v>5</v>
      </c>
      <c r="U328" s="35" t="s">
        <v>33</v>
      </c>
      <c r="V328" s="134">
        <v>0</v>
      </c>
      <c r="W328" s="134" t="e">
        <f>V328*#REF!</f>
        <v>#REF!</v>
      </c>
      <c r="X328" s="134">
        <v>2.9999999999999997E-4</v>
      </c>
      <c r="Y328" s="134" t="e">
        <f>X328*#REF!</f>
        <v>#REF!</v>
      </c>
      <c r="Z328" s="134">
        <v>0</v>
      </c>
      <c r="AA328" s="135" t="e">
        <f>Z328*#REF!</f>
        <v>#REF!</v>
      </c>
      <c r="AB328" s="1"/>
      <c r="AC328" s="1"/>
    </row>
    <row r="329" spans="1:29" ht="18" customHeight="1" x14ac:dyDescent="0.3">
      <c r="A329" s="1"/>
      <c r="B329" s="104"/>
      <c r="C329" s="138">
        <v>170</v>
      </c>
      <c r="D329" s="138" t="s">
        <v>130</v>
      </c>
      <c r="E329" s="139" t="s">
        <v>182</v>
      </c>
      <c r="F329" s="200" t="s">
        <v>190</v>
      </c>
      <c r="G329" s="200"/>
      <c r="H329" s="200"/>
      <c r="I329" s="200"/>
      <c r="J329" s="140" t="s">
        <v>122</v>
      </c>
      <c r="K329" s="141">
        <v>10</v>
      </c>
      <c r="L329" s="201">
        <v>0</v>
      </c>
      <c r="M329" s="201"/>
      <c r="N329" s="201">
        <f t="shared" si="44"/>
        <v>0</v>
      </c>
      <c r="O329" s="202"/>
      <c r="P329" s="202"/>
      <c r="Q329" s="202"/>
      <c r="R329" s="106"/>
      <c r="S329" s="1"/>
      <c r="T329" s="133" t="s">
        <v>5</v>
      </c>
      <c r="U329" s="35" t="s">
        <v>33</v>
      </c>
      <c r="V329" s="134">
        <v>0</v>
      </c>
      <c r="W329" s="134">
        <f>V329*K328</f>
        <v>0</v>
      </c>
      <c r="X329" s="134">
        <v>1.1999999999999999E-3</v>
      </c>
      <c r="Y329" s="134">
        <f>X329*K328</f>
        <v>1.1999999999999999E-2</v>
      </c>
      <c r="Z329" s="134">
        <v>0</v>
      </c>
      <c r="AA329" s="135">
        <f>Z329*K328</f>
        <v>0</v>
      </c>
      <c r="AB329" s="1"/>
      <c r="AC329" s="1"/>
    </row>
    <row r="330" spans="1:29" ht="18" customHeight="1" x14ac:dyDescent="0.3">
      <c r="A330" s="1"/>
      <c r="B330" s="104"/>
      <c r="C330" s="138">
        <v>171</v>
      </c>
      <c r="D330" s="138" t="s">
        <v>130</v>
      </c>
      <c r="E330" s="139" t="s">
        <v>297</v>
      </c>
      <c r="F330" s="200" t="s">
        <v>298</v>
      </c>
      <c r="G330" s="200"/>
      <c r="H330" s="200"/>
      <c r="I330" s="200"/>
      <c r="J330" s="140" t="s">
        <v>122</v>
      </c>
      <c r="K330" s="141">
        <v>10</v>
      </c>
      <c r="L330" s="201">
        <v>0</v>
      </c>
      <c r="M330" s="201"/>
      <c r="N330" s="201">
        <f t="shared" si="44"/>
        <v>0</v>
      </c>
      <c r="O330" s="202"/>
      <c r="P330" s="202"/>
      <c r="Q330" s="202"/>
      <c r="R330" s="106"/>
      <c r="S330" s="1"/>
      <c r="T330" s="133"/>
      <c r="U330" s="35"/>
      <c r="V330" s="134"/>
      <c r="W330" s="134"/>
      <c r="X330" s="134"/>
      <c r="Y330" s="134"/>
      <c r="Z330" s="134"/>
      <c r="AA330" s="135"/>
      <c r="AB330" s="1"/>
      <c r="AC330" s="1"/>
    </row>
    <row r="331" spans="1:29" ht="18" customHeight="1" x14ac:dyDescent="0.3">
      <c r="A331" s="1"/>
      <c r="B331" s="104"/>
      <c r="C331" s="138">
        <v>172</v>
      </c>
      <c r="D331" s="138" t="s">
        <v>130</v>
      </c>
      <c r="E331" s="139" t="s">
        <v>299</v>
      </c>
      <c r="F331" s="200" t="s">
        <v>300</v>
      </c>
      <c r="G331" s="200"/>
      <c r="H331" s="200"/>
      <c r="I331" s="200"/>
      <c r="J331" s="140" t="s">
        <v>122</v>
      </c>
      <c r="K331" s="141">
        <v>15</v>
      </c>
      <c r="L331" s="201">
        <v>0</v>
      </c>
      <c r="M331" s="201"/>
      <c r="N331" s="201">
        <f t="shared" si="44"/>
        <v>0</v>
      </c>
      <c r="O331" s="202"/>
      <c r="P331" s="202"/>
      <c r="Q331" s="202"/>
      <c r="R331" s="106"/>
      <c r="S331" s="1"/>
      <c r="T331" s="133"/>
      <c r="U331" s="35"/>
      <c r="V331" s="134"/>
      <c r="W331" s="134"/>
      <c r="X331" s="134"/>
      <c r="Y331" s="134"/>
      <c r="Z331" s="134"/>
      <c r="AA331" s="135"/>
      <c r="AB331" s="1"/>
      <c r="AC331" s="1"/>
    </row>
    <row r="332" spans="1:29" ht="18" customHeight="1" x14ac:dyDescent="0.3">
      <c r="A332" s="1"/>
      <c r="B332" s="104"/>
      <c r="C332" s="138">
        <v>173</v>
      </c>
      <c r="D332" s="138" t="s">
        <v>130</v>
      </c>
      <c r="E332" s="139" t="s">
        <v>293</v>
      </c>
      <c r="F332" s="200" t="s">
        <v>294</v>
      </c>
      <c r="G332" s="200"/>
      <c r="H332" s="200"/>
      <c r="I332" s="200"/>
      <c r="J332" s="140" t="s">
        <v>137</v>
      </c>
      <c r="K332" s="141">
        <v>56</v>
      </c>
      <c r="L332" s="201">
        <v>0</v>
      </c>
      <c r="M332" s="201"/>
      <c r="N332" s="201">
        <f t="shared" si="44"/>
        <v>0</v>
      </c>
      <c r="O332" s="202"/>
      <c r="P332" s="202"/>
      <c r="Q332" s="202"/>
      <c r="R332" s="106"/>
      <c r="S332" s="1"/>
      <c r="T332" s="133"/>
      <c r="U332" s="35"/>
      <c r="V332" s="134"/>
      <c r="W332" s="134"/>
      <c r="X332" s="134"/>
      <c r="Y332" s="134"/>
      <c r="Z332" s="134"/>
      <c r="AA332" s="135"/>
      <c r="AB332" s="1"/>
      <c r="AC332" s="1"/>
    </row>
    <row r="333" spans="1:29" ht="18" customHeight="1" x14ac:dyDescent="0.3">
      <c r="A333" s="1"/>
      <c r="B333" s="104"/>
      <c r="C333" s="138">
        <v>174</v>
      </c>
      <c r="D333" s="138" t="s">
        <v>130</v>
      </c>
      <c r="E333" s="139" t="s">
        <v>295</v>
      </c>
      <c r="F333" s="200" t="s">
        <v>296</v>
      </c>
      <c r="G333" s="200"/>
      <c r="H333" s="200"/>
      <c r="I333" s="200"/>
      <c r="J333" s="140" t="s">
        <v>122</v>
      </c>
      <c r="K333" s="141">
        <v>56</v>
      </c>
      <c r="L333" s="201">
        <v>0</v>
      </c>
      <c r="M333" s="201"/>
      <c r="N333" s="201">
        <f t="shared" si="44"/>
        <v>0</v>
      </c>
      <c r="O333" s="202"/>
      <c r="P333" s="202"/>
      <c r="Q333" s="202"/>
      <c r="R333" s="106"/>
      <c r="S333" s="1"/>
      <c r="T333" s="133"/>
      <c r="U333" s="35"/>
      <c r="V333" s="134"/>
      <c r="W333" s="134"/>
      <c r="X333" s="134"/>
      <c r="Y333" s="134"/>
      <c r="Z333" s="134"/>
      <c r="AA333" s="135"/>
      <c r="AB333" s="1"/>
      <c r="AC333" s="1"/>
    </row>
    <row r="334" spans="1:29" ht="18" customHeight="1" x14ac:dyDescent="0.3">
      <c r="A334" s="1"/>
      <c r="B334" s="104"/>
      <c r="C334" s="138">
        <v>175</v>
      </c>
      <c r="D334" s="138" t="s">
        <v>130</v>
      </c>
      <c r="E334" s="139" t="s">
        <v>149</v>
      </c>
      <c r="F334" s="200" t="s">
        <v>150</v>
      </c>
      <c r="G334" s="200"/>
      <c r="H334" s="200"/>
      <c r="I334" s="200"/>
      <c r="J334" s="140" t="s">
        <v>137</v>
      </c>
      <c r="K334" s="141">
        <v>51</v>
      </c>
      <c r="L334" s="201">
        <v>0</v>
      </c>
      <c r="M334" s="201"/>
      <c r="N334" s="201">
        <f t="shared" si="44"/>
        <v>0</v>
      </c>
      <c r="O334" s="202"/>
      <c r="P334" s="202"/>
      <c r="Q334" s="202"/>
      <c r="R334" s="106"/>
      <c r="S334" s="1"/>
      <c r="T334" s="133"/>
      <c r="U334" s="35"/>
      <c r="V334" s="134"/>
      <c r="W334" s="134"/>
      <c r="X334" s="134"/>
      <c r="Y334" s="134"/>
      <c r="Z334" s="134"/>
      <c r="AA334" s="135"/>
      <c r="AB334" s="1"/>
      <c r="AC334" s="1"/>
    </row>
    <row r="335" spans="1:29" ht="18" customHeight="1" x14ac:dyDescent="0.3">
      <c r="A335" s="1"/>
      <c r="B335" s="104"/>
      <c r="C335" s="138">
        <v>176</v>
      </c>
      <c r="D335" s="138" t="s">
        <v>130</v>
      </c>
      <c r="E335" s="139" t="s">
        <v>152</v>
      </c>
      <c r="F335" s="200" t="s">
        <v>153</v>
      </c>
      <c r="G335" s="200"/>
      <c r="H335" s="200"/>
      <c r="I335" s="200"/>
      <c r="J335" s="140" t="s">
        <v>122</v>
      </c>
      <c r="K335" s="141">
        <v>51</v>
      </c>
      <c r="L335" s="201">
        <v>0</v>
      </c>
      <c r="M335" s="201"/>
      <c r="N335" s="201">
        <f t="shared" si="44"/>
        <v>0</v>
      </c>
      <c r="O335" s="202"/>
      <c r="P335" s="202"/>
      <c r="Q335" s="202"/>
      <c r="R335" s="106"/>
      <c r="S335" s="1"/>
      <c r="T335" s="133" t="s">
        <v>5</v>
      </c>
      <c r="U335" s="35" t="s">
        <v>33</v>
      </c>
      <c r="V335" s="134">
        <v>0</v>
      </c>
      <c r="W335" s="134" t="e">
        <f>V335*#REF!</f>
        <v>#REF!</v>
      </c>
      <c r="X335" s="134">
        <v>6.9999999999999994E-5</v>
      </c>
      <c r="Y335" s="134" t="e">
        <f>X335*#REF!</f>
        <v>#REF!</v>
      </c>
      <c r="Z335" s="134">
        <v>0</v>
      </c>
      <c r="AA335" s="135" t="e">
        <f>Z335*#REF!</f>
        <v>#REF!</v>
      </c>
      <c r="AB335" s="1"/>
      <c r="AC335" s="1"/>
    </row>
    <row r="336" spans="1:29" ht="27" customHeight="1" x14ac:dyDescent="0.3">
      <c r="A336" s="1"/>
      <c r="B336" s="104"/>
      <c r="C336" s="129">
        <v>177</v>
      </c>
      <c r="D336" s="129" t="s">
        <v>121</v>
      </c>
      <c r="E336" s="130" t="s">
        <v>235</v>
      </c>
      <c r="F336" s="203" t="s">
        <v>155</v>
      </c>
      <c r="G336" s="203"/>
      <c r="H336" s="203"/>
      <c r="I336" s="203"/>
      <c r="J336" s="131" t="s">
        <v>133</v>
      </c>
      <c r="K336" s="132">
        <f>SUM(N307:Q335)/100</f>
        <v>0</v>
      </c>
      <c r="L336" s="202">
        <v>0</v>
      </c>
      <c r="M336" s="202"/>
      <c r="N336" s="202">
        <f t="shared" si="44"/>
        <v>0</v>
      </c>
      <c r="O336" s="202"/>
      <c r="P336" s="202"/>
      <c r="Q336" s="202"/>
      <c r="R336" s="106"/>
      <c r="S336" s="1"/>
      <c r="T336" s="133" t="s">
        <v>5</v>
      </c>
      <c r="U336" s="35" t="s">
        <v>33</v>
      </c>
      <c r="V336" s="134">
        <v>0</v>
      </c>
      <c r="W336" s="134" t="e">
        <f>V336*#REF!</f>
        <v>#REF!</v>
      </c>
      <c r="X336" s="134">
        <v>4.0000000000000003E-5</v>
      </c>
      <c r="Y336" s="134" t="e">
        <f>X336*#REF!</f>
        <v>#REF!</v>
      </c>
      <c r="Z336" s="134">
        <v>0</v>
      </c>
      <c r="AA336" s="135" t="e">
        <f>Z336*#REF!</f>
        <v>#REF!</v>
      </c>
      <c r="AB336" s="1"/>
      <c r="AC336" s="1"/>
    </row>
    <row r="337" spans="1:29" ht="24" customHeight="1" x14ac:dyDescent="0.3">
      <c r="A337" s="1"/>
      <c r="B337" s="104"/>
      <c r="C337" s="9"/>
      <c r="D337" s="128" t="s">
        <v>189</v>
      </c>
      <c r="E337" s="128"/>
      <c r="F337" s="128"/>
      <c r="G337" s="128"/>
      <c r="H337" s="128"/>
      <c r="I337" s="128"/>
      <c r="J337" s="128"/>
      <c r="K337" s="128"/>
      <c r="L337" s="128"/>
      <c r="M337" s="128"/>
      <c r="N337" s="204">
        <f>SUM(N338:Q341)</f>
        <v>0</v>
      </c>
      <c r="O337" s="205"/>
      <c r="P337" s="205"/>
      <c r="Q337" s="205"/>
      <c r="R337" s="106"/>
      <c r="S337" s="1"/>
      <c r="T337" s="133" t="s">
        <v>5</v>
      </c>
      <c r="U337" s="35" t="s">
        <v>33</v>
      </c>
      <c r="V337" s="134">
        <v>0</v>
      </c>
      <c r="W337" s="134">
        <f>V337*K336</f>
        <v>0</v>
      </c>
      <c r="X337" s="134">
        <v>0</v>
      </c>
      <c r="Y337" s="134">
        <f>X337*K336</f>
        <v>0</v>
      </c>
      <c r="Z337" s="134">
        <v>0</v>
      </c>
      <c r="AA337" s="135">
        <f>Z337*K336</f>
        <v>0</v>
      </c>
      <c r="AB337" s="1"/>
      <c r="AC337" s="1"/>
    </row>
    <row r="338" spans="1:29" ht="29.25" customHeight="1" x14ac:dyDescent="0.3">
      <c r="A338" s="9"/>
      <c r="B338" s="119"/>
      <c r="C338" s="129">
        <v>178</v>
      </c>
      <c r="D338" s="129" t="s">
        <v>121</v>
      </c>
      <c r="E338" s="130" t="s">
        <v>188</v>
      </c>
      <c r="F338" s="203" t="s">
        <v>187</v>
      </c>
      <c r="G338" s="203"/>
      <c r="H338" s="203"/>
      <c r="I338" s="203"/>
      <c r="J338" s="131" t="s">
        <v>132</v>
      </c>
      <c r="K338" s="132">
        <v>26</v>
      </c>
      <c r="L338" s="202">
        <v>0</v>
      </c>
      <c r="M338" s="202"/>
      <c r="N338" s="202">
        <f>ROUND(L338*K338,2)</f>
        <v>0</v>
      </c>
      <c r="O338" s="202"/>
      <c r="P338" s="202"/>
      <c r="Q338" s="202"/>
      <c r="R338" s="121"/>
      <c r="S338" s="9"/>
      <c r="T338" s="122"/>
      <c r="U338" s="9"/>
      <c r="V338" s="9"/>
      <c r="W338" s="123" t="e">
        <f>SUM(W339:W342)</f>
        <v>#REF!</v>
      </c>
      <c r="X338" s="9"/>
      <c r="Y338" s="123" t="e">
        <f>SUM(Y339:Y342)</f>
        <v>#REF!</v>
      </c>
      <c r="Z338" s="9"/>
      <c r="AA338" s="124" t="e">
        <f>SUM(AA339:AA342)</f>
        <v>#REF!</v>
      </c>
      <c r="AB338" s="9"/>
      <c r="AC338" s="9"/>
    </row>
    <row r="339" spans="1:29" ht="29.25" customHeight="1" x14ac:dyDescent="0.3">
      <c r="A339" s="1"/>
      <c r="B339" s="104"/>
      <c r="C339" s="129">
        <v>179</v>
      </c>
      <c r="D339" s="129" t="s">
        <v>121</v>
      </c>
      <c r="E339" s="130" t="s">
        <v>186</v>
      </c>
      <c r="F339" s="203" t="s">
        <v>625</v>
      </c>
      <c r="G339" s="203"/>
      <c r="H339" s="203"/>
      <c r="I339" s="203"/>
      <c r="J339" s="131" t="s">
        <v>132</v>
      </c>
      <c r="K339" s="132">
        <v>26</v>
      </c>
      <c r="L339" s="202">
        <v>0</v>
      </c>
      <c r="M339" s="202"/>
      <c r="N339" s="202">
        <f t="shared" ref="N339" si="45">ROUND(L339*K339,2)</f>
        <v>0</v>
      </c>
      <c r="O339" s="202"/>
      <c r="P339" s="202"/>
      <c r="Q339" s="202"/>
      <c r="R339" s="106"/>
      <c r="S339" s="1"/>
      <c r="T339" s="133" t="s">
        <v>5</v>
      </c>
      <c r="U339" s="35" t="s">
        <v>33</v>
      </c>
      <c r="V339" s="134">
        <v>5.3999999999999999E-2</v>
      </c>
      <c r="W339" s="134" t="e">
        <f>V339*#REF!</f>
        <v>#REF!</v>
      </c>
      <c r="X339" s="134">
        <v>5.0000000000000002E-5</v>
      </c>
      <c r="Y339" s="134" t="e">
        <f>X339*#REF!</f>
        <v>#REF!</v>
      </c>
      <c r="Z339" s="134">
        <v>0</v>
      </c>
      <c r="AA339" s="135" t="e">
        <f>Z339*#REF!</f>
        <v>#REF!</v>
      </c>
      <c r="AB339" s="1"/>
      <c r="AC339" s="1"/>
    </row>
    <row r="340" spans="1:29" ht="29.25" customHeight="1" x14ac:dyDescent="0.3">
      <c r="A340" s="1"/>
      <c r="B340" s="104"/>
      <c r="C340" s="129">
        <v>180</v>
      </c>
      <c r="D340" s="129" t="s">
        <v>121</v>
      </c>
      <c r="E340" s="130" t="s">
        <v>623</v>
      </c>
      <c r="F340" s="203" t="s">
        <v>624</v>
      </c>
      <c r="G340" s="203"/>
      <c r="H340" s="203"/>
      <c r="I340" s="203"/>
      <c r="J340" s="131" t="s">
        <v>132</v>
      </c>
      <c r="K340" s="132">
        <v>150</v>
      </c>
      <c r="L340" s="202">
        <v>0</v>
      </c>
      <c r="M340" s="202"/>
      <c r="N340" s="202">
        <f t="shared" ref="N340" si="46">ROUND(L340*K340,2)</f>
        <v>0</v>
      </c>
      <c r="O340" s="202"/>
      <c r="P340" s="202"/>
      <c r="Q340" s="202"/>
      <c r="R340" s="106"/>
      <c r="S340" s="1"/>
      <c r="T340" s="133"/>
      <c r="U340" s="35"/>
      <c r="V340" s="134"/>
      <c r="W340" s="134"/>
      <c r="X340" s="134"/>
      <c r="Y340" s="134"/>
      <c r="Z340" s="134"/>
      <c r="AA340" s="135"/>
      <c r="AB340" s="1"/>
      <c r="AC340" s="1"/>
    </row>
    <row r="341" spans="1:29" ht="29.25" customHeight="1" x14ac:dyDescent="0.3">
      <c r="A341" s="1"/>
      <c r="B341" s="104"/>
      <c r="C341" s="129">
        <v>181</v>
      </c>
      <c r="D341" s="129" t="s">
        <v>121</v>
      </c>
      <c r="E341" s="130" t="s">
        <v>186</v>
      </c>
      <c r="F341" s="203" t="s">
        <v>185</v>
      </c>
      <c r="G341" s="203"/>
      <c r="H341" s="203"/>
      <c r="I341" s="203"/>
      <c r="J341" s="131" t="s">
        <v>132</v>
      </c>
      <c r="K341" s="132">
        <v>150</v>
      </c>
      <c r="L341" s="202">
        <v>0</v>
      </c>
      <c r="M341" s="202"/>
      <c r="N341" s="202">
        <f>ROUND(L341*K341,2)</f>
        <v>0</v>
      </c>
      <c r="O341" s="202"/>
      <c r="P341" s="202"/>
      <c r="Q341" s="202"/>
      <c r="R341" s="106"/>
      <c r="S341" s="1"/>
      <c r="T341" s="133"/>
      <c r="U341" s="35"/>
      <c r="V341" s="134"/>
      <c r="W341" s="134"/>
      <c r="X341" s="134"/>
      <c r="Y341" s="134"/>
      <c r="Z341" s="134"/>
      <c r="AA341" s="135"/>
      <c r="AB341" s="1"/>
      <c r="AC341" s="1"/>
    </row>
    <row r="342" spans="1:29" ht="15" customHeight="1" x14ac:dyDescent="0.3">
      <c r="A342" s="1"/>
      <c r="B342" s="104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106"/>
      <c r="S342" s="1"/>
      <c r="T342" s="133" t="s">
        <v>5</v>
      </c>
      <c r="U342" s="35" t="s">
        <v>33</v>
      </c>
      <c r="V342" s="134">
        <v>0.06</v>
      </c>
      <c r="W342" s="134">
        <f>V342*K339</f>
        <v>1.56</v>
      </c>
      <c r="X342" s="134">
        <v>5.0000000000000002E-5</v>
      </c>
      <c r="Y342" s="134">
        <f>X342*K339</f>
        <v>1.3000000000000002E-3</v>
      </c>
      <c r="Z342" s="134">
        <v>0</v>
      </c>
      <c r="AA342" s="135">
        <f>Z342*K339</f>
        <v>0</v>
      </c>
      <c r="AB342" s="1"/>
      <c r="AC342" s="1"/>
    </row>
  </sheetData>
  <mergeCells count="646"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L190:M190"/>
    <mergeCell ref="N190:Q190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9:I179"/>
    <mergeCell ref="L179:M179"/>
    <mergeCell ref="N179:Q179"/>
    <mergeCell ref="L174:M174"/>
    <mergeCell ref="N174:Q174"/>
    <mergeCell ref="F180:I180"/>
    <mergeCell ref="L180:M180"/>
    <mergeCell ref="N180:Q180"/>
    <mergeCell ref="L177:M177"/>
    <mergeCell ref="N177:Q177"/>
    <mergeCell ref="F175:I175"/>
    <mergeCell ref="F176:I176"/>
    <mergeCell ref="L176:M176"/>
    <mergeCell ref="N176:Q176"/>
    <mergeCell ref="F177:I177"/>
    <mergeCell ref="N170:Q170"/>
    <mergeCell ref="F169:I169"/>
    <mergeCell ref="L169:M169"/>
    <mergeCell ref="F178:I178"/>
    <mergeCell ref="L178:M178"/>
    <mergeCell ref="N178:Q178"/>
    <mergeCell ref="F161:I161"/>
    <mergeCell ref="L161:M161"/>
    <mergeCell ref="F167:I167"/>
    <mergeCell ref="F168:I168"/>
    <mergeCell ref="L168:M168"/>
    <mergeCell ref="N168:Q168"/>
    <mergeCell ref="F171:I171"/>
    <mergeCell ref="L171:M171"/>
    <mergeCell ref="N171:Q171"/>
    <mergeCell ref="L163:M163"/>
    <mergeCell ref="N163:Q163"/>
    <mergeCell ref="F166:I166"/>
    <mergeCell ref="L166:M166"/>
    <mergeCell ref="N166:Q166"/>
    <mergeCell ref="F164:I164"/>
    <mergeCell ref="L164:M164"/>
    <mergeCell ref="N164:Q164"/>
    <mergeCell ref="F165:I165"/>
    <mergeCell ref="L165:M165"/>
    <mergeCell ref="N165:Q165"/>
    <mergeCell ref="F163:I163"/>
    <mergeCell ref="N169:Q169"/>
    <mergeCell ref="F136:I136"/>
    <mergeCell ref="F137:I137"/>
    <mergeCell ref="L137:M137"/>
    <mergeCell ref="N137:Q137"/>
    <mergeCell ref="F140:I140"/>
    <mergeCell ref="F141:I141"/>
    <mergeCell ref="L141:M141"/>
    <mergeCell ref="N141:Q141"/>
    <mergeCell ref="F146:I146"/>
    <mergeCell ref="N158:Q158"/>
    <mergeCell ref="F138:I138"/>
    <mergeCell ref="F139:I139"/>
    <mergeCell ref="F150:I150"/>
    <mergeCell ref="F151:I151"/>
    <mergeCell ref="F152:I152"/>
    <mergeCell ref="F143:I143"/>
    <mergeCell ref="F144:I144"/>
    <mergeCell ref="F145:I145"/>
    <mergeCell ref="F155:I155"/>
    <mergeCell ref="F149:I149"/>
    <mergeCell ref="L149:M149"/>
    <mergeCell ref="N149:Q149"/>
    <mergeCell ref="F157:I157"/>
    <mergeCell ref="F153:I153"/>
    <mergeCell ref="F147:I147"/>
    <mergeCell ref="F148:I148"/>
    <mergeCell ref="L218:M218"/>
    <mergeCell ref="N218:Q218"/>
    <mergeCell ref="F219:I219"/>
    <mergeCell ref="L219:M219"/>
    <mergeCell ref="N219:Q219"/>
    <mergeCell ref="N220:Q220"/>
    <mergeCell ref="F223:I223"/>
    <mergeCell ref="F222:I222"/>
    <mergeCell ref="L222:M222"/>
    <mergeCell ref="N222:Q222"/>
    <mergeCell ref="L223:M223"/>
    <mergeCell ref="N223:Q223"/>
    <mergeCell ref="F215:I215"/>
    <mergeCell ref="L215:M215"/>
    <mergeCell ref="N215:Q215"/>
    <mergeCell ref="F236:I236"/>
    <mergeCell ref="L236:M236"/>
    <mergeCell ref="N236:Q236"/>
    <mergeCell ref="F235:I235"/>
    <mergeCell ref="L235:M235"/>
    <mergeCell ref="N235:Q235"/>
    <mergeCell ref="N216:Q216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F131:I131"/>
    <mergeCell ref="F158:I158"/>
    <mergeCell ref="L158:M158"/>
    <mergeCell ref="F297:I297"/>
    <mergeCell ref="L297:M297"/>
    <mergeCell ref="N297:Q297"/>
    <mergeCell ref="N263:Q263"/>
    <mergeCell ref="F261:I261"/>
    <mergeCell ref="L261:M261"/>
    <mergeCell ref="F240:I240"/>
    <mergeCell ref="L240:M240"/>
    <mergeCell ref="N240:Q240"/>
    <mergeCell ref="F244:I244"/>
    <mergeCell ref="L244:M244"/>
    <mergeCell ref="N244:Q244"/>
    <mergeCell ref="F260:I260"/>
    <mergeCell ref="L260:M260"/>
    <mergeCell ref="N260:Q260"/>
    <mergeCell ref="N261:Q261"/>
    <mergeCell ref="F246:I246"/>
    <mergeCell ref="L246:M246"/>
    <mergeCell ref="N246:Q246"/>
    <mergeCell ref="F247:I247"/>
    <mergeCell ref="L247:M247"/>
    <mergeCell ref="F127:I127"/>
    <mergeCell ref="F130:I130"/>
    <mergeCell ref="H35:J35"/>
    <mergeCell ref="L211:M211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100:Q100"/>
    <mergeCell ref="N89:Q89"/>
    <mergeCell ref="N90:Q90"/>
    <mergeCell ref="N91:Q91"/>
    <mergeCell ref="N92:Q92"/>
    <mergeCell ref="F129:I129"/>
    <mergeCell ref="F132:I132"/>
    <mergeCell ref="L132:M132"/>
    <mergeCell ref="N132:Q132"/>
    <mergeCell ref="F133:I133"/>
    <mergeCell ref="N130:Q130"/>
    <mergeCell ref="L213:M213"/>
    <mergeCell ref="N211:Q211"/>
    <mergeCell ref="F211:I211"/>
    <mergeCell ref="N120:Q120"/>
    <mergeCell ref="N121:Q121"/>
    <mergeCell ref="F118:I118"/>
    <mergeCell ref="L118:M118"/>
    <mergeCell ref="H1:K1"/>
    <mergeCell ref="N209:Q209"/>
    <mergeCell ref="F210:I210"/>
    <mergeCell ref="L210:M210"/>
    <mergeCell ref="N210:Q210"/>
    <mergeCell ref="F134:I134"/>
    <mergeCell ref="L134:M134"/>
    <mergeCell ref="N134:Q134"/>
    <mergeCell ref="F135:I135"/>
    <mergeCell ref="F172:I172"/>
    <mergeCell ref="L172:M172"/>
    <mergeCell ref="N172:Q172"/>
    <mergeCell ref="F173:I173"/>
    <mergeCell ref="L173:M173"/>
    <mergeCell ref="N173:Q173"/>
    <mergeCell ref="F174:I174"/>
    <mergeCell ref="F142:I142"/>
    <mergeCell ref="O17:P17"/>
    <mergeCell ref="O18:P18"/>
    <mergeCell ref="O20:P20"/>
    <mergeCell ref="F214:I214"/>
    <mergeCell ref="L214:M214"/>
    <mergeCell ref="N214:Q214"/>
    <mergeCell ref="F221:I221"/>
    <mergeCell ref="L221:M221"/>
    <mergeCell ref="N221:Q221"/>
    <mergeCell ref="F124:I124"/>
    <mergeCell ref="F125:I125"/>
    <mergeCell ref="F126:I126"/>
    <mergeCell ref="F128:I128"/>
    <mergeCell ref="F218:I218"/>
    <mergeCell ref="L156:M156"/>
    <mergeCell ref="N156:Q156"/>
    <mergeCell ref="F156:I156"/>
    <mergeCell ref="N159:Q159"/>
    <mergeCell ref="F160:I160"/>
    <mergeCell ref="L160:M160"/>
    <mergeCell ref="N160:Q160"/>
    <mergeCell ref="F154:I154"/>
    <mergeCell ref="L130:M130"/>
    <mergeCell ref="F213:I213"/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21:P21"/>
    <mergeCell ref="E24:L24"/>
    <mergeCell ref="M27:P27"/>
    <mergeCell ref="M28:P28"/>
    <mergeCell ref="M30:P30"/>
    <mergeCell ref="H32:J32"/>
    <mergeCell ref="M32:P32"/>
    <mergeCell ref="F122:I122"/>
    <mergeCell ref="L122:M122"/>
    <mergeCell ref="N122:Q122"/>
    <mergeCell ref="N118:Q118"/>
    <mergeCell ref="N119:Q119"/>
    <mergeCell ref="N93:Q93"/>
    <mergeCell ref="N94:Q94"/>
    <mergeCell ref="N95:Q95"/>
    <mergeCell ref="N98:Q98"/>
    <mergeCell ref="N96:Q96"/>
    <mergeCell ref="D99:H99"/>
    <mergeCell ref="L38:P38"/>
    <mergeCell ref="M35:P35"/>
    <mergeCell ref="H36:J36"/>
    <mergeCell ref="M36:P36"/>
    <mergeCell ref="F123:I123"/>
    <mergeCell ref="N99:Q99"/>
    <mergeCell ref="L102:Q102"/>
    <mergeCell ref="C108:Q108"/>
    <mergeCell ref="F110:P110"/>
    <mergeCell ref="F111:P111"/>
    <mergeCell ref="M113:P113"/>
    <mergeCell ref="M115:Q115"/>
    <mergeCell ref="M116:Q116"/>
    <mergeCell ref="F302:I302"/>
    <mergeCell ref="F304:I304"/>
    <mergeCell ref="L304:M304"/>
    <mergeCell ref="N304:Q304"/>
    <mergeCell ref="H33:J33"/>
    <mergeCell ref="M33:P33"/>
    <mergeCell ref="H34:J34"/>
    <mergeCell ref="M34:P34"/>
    <mergeCell ref="F301:I301"/>
    <mergeCell ref="L301:M301"/>
    <mergeCell ref="N301:Q301"/>
    <mergeCell ref="F298:I298"/>
    <mergeCell ref="F300:I300"/>
    <mergeCell ref="L300:M300"/>
    <mergeCell ref="N300:Q300"/>
    <mergeCell ref="L298:M298"/>
    <mergeCell ref="N298:Q298"/>
    <mergeCell ref="F299:I299"/>
    <mergeCell ref="L299:M299"/>
    <mergeCell ref="N299:Q299"/>
    <mergeCell ref="N161:Q161"/>
    <mergeCell ref="F162:I162"/>
    <mergeCell ref="L162:M162"/>
    <mergeCell ref="N162:Q162"/>
    <mergeCell ref="L305:M305"/>
    <mergeCell ref="N305:Q305"/>
    <mergeCell ref="N306:Q306"/>
    <mergeCell ref="F307:I307"/>
    <mergeCell ref="L307:M307"/>
    <mergeCell ref="N307:Q307"/>
    <mergeCell ref="F303:I303"/>
    <mergeCell ref="L303:M303"/>
    <mergeCell ref="N303:Q303"/>
    <mergeCell ref="N314:Q314"/>
    <mergeCell ref="F321:I321"/>
    <mergeCell ref="L321:M321"/>
    <mergeCell ref="N321:Q321"/>
    <mergeCell ref="F322:I322"/>
    <mergeCell ref="L322:M322"/>
    <mergeCell ref="N322:Q322"/>
    <mergeCell ref="F315:I315"/>
    <mergeCell ref="L315:M315"/>
    <mergeCell ref="N315:Q315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36:I336"/>
    <mergeCell ref="L336:M336"/>
    <mergeCell ref="N336:Q336"/>
    <mergeCell ref="F334:I334"/>
    <mergeCell ref="L334:M334"/>
    <mergeCell ref="N334:Q334"/>
    <mergeCell ref="L325:M325"/>
    <mergeCell ref="N325:Q325"/>
    <mergeCell ref="F326:I326"/>
    <mergeCell ref="L326:M326"/>
    <mergeCell ref="N326:Q326"/>
    <mergeCell ref="N333:Q333"/>
    <mergeCell ref="F330:I330"/>
    <mergeCell ref="L330:M330"/>
    <mergeCell ref="N330:Q330"/>
    <mergeCell ref="F331:I331"/>
    <mergeCell ref="L331:M331"/>
    <mergeCell ref="N331:Q331"/>
    <mergeCell ref="F335:I335"/>
    <mergeCell ref="L335:M335"/>
    <mergeCell ref="N335:Q335"/>
    <mergeCell ref="N332:Q332"/>
    <mergeCell ref="F333:I333"/>
    <mergeCell ref="L333:M333"/>
    <mergeCell ref="F332:I332"/>
    <mergeCell ref="L332:M332"/>
    <mergeCell ref="F329:I329"/>
    <mergeCell ref="L329:M329"/>
    <mergeCell ref="N329:Q329"/>
    <mergeCell ref="F193:I193"/>
    <mergeCell ref="L193:M193"/>
    <mergeCell ref="N193:Q193"/>
    <mergeCell ref="F194:I194"/>
    <mergeCell ref="L194:M194"/>
    <mergeCell ref="F217:I217"/>
    <mergeCell ref="N203:Q203"/>
    <mergeCell ref="F203:I203"/>
    <mergeCell ref="L203:M203"/>
    <mergeCell ref="F216:I216"/>
    <mergeCell ref="L216:M216"/>
    <mergeCell ref="F204:I204"/>
    <mergeCell ref="L204:M204"/>
    <mergeCell ref="N204:Q204"/>
    <mergeCell ref="F205:I205"/>
    <mergeCell ref="L205:M205"/>
    <mergeCell ref="N205:Q205"/>
    <mergeCell ref="F206:I206"/>
    <mergeCell ref="N213:Q213"/>
    <mergeCell ref="N217:Q217"/>
    <mergeCell ref="L217:M217"/>
    <mergeCell ref="L206:M206"/>
    <mergeCell ref="F199:I199"/>
    <mergeCell ref="L199:M199"/>
    <mergeCell ref="N199:Q199"/>
    <mergeCell ref="F198:I198"/>
    <mergeCell ref="L198:M198"/>
    <mergeCell ref="N198:Q198"/>
    <mergeCell ref="L207:M207"/>
    <mergeCell ref="F200:I200"/>
    <mergeCell ref="L200:M200"/>
    <mergeCell ref="F201:I201"/>
    <mergeCell ref="L201:M201"/>
    <mergeCell ref="N200:Q200"/>
    <mergeCell ref="N201:Q201"/>
    <mergeCell ref="F202:I202"/>
    <mergeCell ref="L202:M202"/>
    <mergeCell ref="N202:Q202"/>
    <mergeCell ref="N206:Q206"/>
    <mergeCell ref="F207:I207"/>
    <mergeCell ref="F208:I208"/>
    <mergeCell ref="L208:M208"/>
    <mergeCell ref="N207:Q207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L234:M234"/>
    <mergeCell ref="N234:Q234"/>
    <mergeCell ref="F234:I234"/>
    <mergeCell ref="F224:I224"/>
    <mergeCell ref="L224:M224"/>
    <mergeCell ref="N224:Q224"/>
    <mergeCell ref="F225:I225"/>
    <mergeCell ref="L225:M225"/>
    <mergeCell ref="N225:Q225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12:I212"/>
    <mergeCell ref="L212:M212"/>
    <mergeCell ref="N212:Q212"/>
    <mergeCell ref="N208:Q208"/>
    <mergeCell ref="F209:I209"/>
    <mergeCell ref="L209:M209"/>
    <mergeCell ref="F245:I245"/>
    <mergeCell ref="L245:M245"/>
    <mergeCell ref="N245:Q245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39:I239"/>
    <mergeCell ref="L239:M239"/>
    <mergeCell ref="N239:Q239"/>
    <mergeCell ref="F238:I238"/>
    <mergeCell ref="L238:M238"/>
    <mergeCell ref="N238:Q238"/>
    <mergeCell ref="F237:I237"/>
    <mergeCell ref="L237:M237"/>
    <mergeCell ref="N237:Q237"/>
    <mergeCell ref="N249:Q249"/>
    <mergeCell ref="F248:I248"/>
    <mergeCell ref="L248:M248"/>
    <mergeCell ref="N248:Q248"/>
    <mergeCell ref="F250:I250"/>
    <mergeCell ref="L250:M250"/>
    <mergeCell ref="N250:Q250"/>
    <mergeCell ref="N247:Q247"/>
    <mergeCell ref="F249:I249"/>
    <mergeCell ref="L249:M249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4:I264"/>
    <mergeCell ref="L264:M264"/>
    <mergeCell ref="N264:Q264"/>
    <mergeCell ref="F265:I265"/>
    <mergeCell ref="L265:M265"/>
    <mergeCell ref="N265:Q265"/>
    <mergeCell ref="F269:I269"/>
    <mergeCell ref="L269:M269"/>
    <mergeCell ref="N269:Q269"/>
    <mergeCell ref="F270:I270"/>
    <mergeCell ref="L270:M270"/>
    <mergeCell ref="N270:Q270"/>
    <mergeCell ref="F267:I267"/>
    <mergeCell ref="L267:M267"/>
    <mergeCell ref="N267:Q267"/>
    <mergeCell ref="F266:I266"/>
    <mergeCell ref="L266:M266"/>
    <mergeCell ref="N266:Q266"/>
    <mergeCell ref="F268:I268"/>
    <mergeCell ref="L268:M268"/>
    <mergeCell ref="N268:Q268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4:I284"/>
    <mergeCell ref="L284:M284"/>
    <mergeCell ref="N284:Q284"/>
    <mergeCell ref="F280:I280"/>
    <mergeCell ref="L280:M280"/>
    <mergeCell ref="N280:Q280"/>
    <mergeCell ref="F285:I285"/>
    <mergeCell ref="L285:M285"/>
    <mergeCell ref="N285:Q285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312:I312"/>
    <mergeCell ref="L312:M312"/>
    <mergeCell ref="N312:Q312"/>
    <mergeCell ref="F310:I310"/>
    <mergeCell ref="L310:M310"/>
    <mergeCell ref="N310:Q310"/>
    <mergeCell ref="F308:I308"/>
    <mergeCell ref="L308:M308"/>
    <mergeCell ref="N308:Q308"/>
    <mergeCell ref="F309:I309"/>
    <mergeCell ref="L309:M309"/>
    <mergeCell ref="N309:Q309"/>
    <mergeCell ref="F311:I311"/>
    <mergeCell ref="L311:M311"/>
    <mergeCell ref="N311:Q311"/>
    <mergeCell ref="L302:M302"/>
    <mergeCell ref="N302:Q302"/>
    <mergeCell ref="F305:I305"/>
    <mergeCell ref="F341:I341"/>
    <mergeCell ref="L341:M341"/>
    <mergeCell ref="N341:Q341"/>
    <mergeCell ref="F340:I340"/>
    <mergeCell ref="L340:M340"/>
    <mergeCell ref="N340:Q340"/>
    <mergeCell ref="N337:Q337"/>
    <mergeCell ref="F338:I338"/>
    <mergeCell ref="L338:M338"/>
    <mergeCell ref="N338:Q338"/>
    <mergeCell ref="F339:I339"/>
    <mergeCell ref="L339:M339"/>
    <mergeCell ref="N339:Q339"/>
    <mergeCell ref="F313:I313"/>
    <mergeCell ref="L313:M313"/>
    <mergeCell ref="N313:Q313"/>
    <mergeCell ref="F327:I327"/>
    <mergeCell ref="L327:M327"/>
    <mergeCell ref="N327:Q327"/>
    <mergeCell ref="F328:I328"/>
    <mergeCell ref="L328:M328"/>
    <mergeCell ref="N328:Q328"/>
    <mergeCell ref="F316:I316"/>
    <mergeCell ref="L316:M316"/>
    <mergeCell ref="N316:Q316"/>
    <mergeCell ref="F317:I317"/>
    <mergeCell ref="L317:M317"/>
    <mergeCell ref="N317:Q317"/>
    <mergeCell ref="F325:I325"/>
    <mergeCell ref="F323:I323"/>
    <mergeCell ref="L323:M323"/>
    <mergeCell ref="N323:Q323"/>
    <mergeCell ref="F324:I324"/>
    <mergeCell ref="L324:M324"/>
    <mergeCell ref="N324:Q324"/>
    <mergeCell ref="F314:I314"/>
    <mergeCell ref="L314:M314"/>
  </mergeCell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23" display="3) Rozpočet" xr:uid="{00000000-0004-0000-0100-000002000000}"/>
    <hyperlink ref="S1:T1" location="'Rekapitulace stavby'!C2" display="Rekapitulace stavby" xr:uid="{00000000-0004-0000-01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11"/>
  <sheetViews>
    <sheetView showGridLines="0" zoomScale="110" zoomScaleNormal="110" workbookViewId="0">
      <pane ySplit="1" topLeftCell="A2" activePane="bottomLeft" state="frozen"/>
      <selection pane="bottomLeft" activeCell="F6" sqref="F6:P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</cols>
  <sheetData>
    <row r="1" spans="1:66" ht="21.75" customHeight="1" x14ac:dyDescent="0.3">
      <c r="A1" s="15"/>
      <c r="B1" s="12"/>
      <c r="C1" s="12"/>
      <c r="D1" s="13" t="s">
        <v>1</v>
      </c>
      <c r="E1" s="12"/>
      <c r="F1" s="14" t="s">
        <v>80</v>
      </c>
      <c r="G1" s="14"/>
      <c r="H1" s="242" t="s">
        <v>81</v>
      </c>
      <c r="I1" s="242"/>
      <c r="J1" s="242"/>
      <c r="K1" s="242"/>
      <c r="L1" s="14" t="s">
        <v>82</v>
      </c>
      <c r="M1" s="12"/>
      <c r="N1" s="12"/>
      <c r="O1" s="13" t="s">
        <v>83</v>
      </c>
      <c r="P1" s="12"/>
      <c r="Q1" s="12"/>
      <c r="R1" s="12"/>
      <c r="S1" s="14" t="s">
        <v>84</v>
      </c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67" t="s">
        <v>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T2" s="158" t="s">
        <v>12</v>
      </c>
      <c r="AT2" s="17" t="s">
        <v>352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85</v>
      </c>
    </row>
    <row r="4" spans="1:66" ht="36.950000000000003" customHeight="1" x14ac:dyDescent="0.3">
      <c r="B4" s="21"/>
      <c r="C4" s="169" t="s">
        <v>86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22"/>
      <c r="AT4" s="17" t="s">
        <v>6</v>
      </c>
    </row>
    <row r="5" spans="1:66" ht="6.95" customHeight="1" x14ac:dyDescent="0.3">
      <c r="B5" s="21"/>
      <c r="R5" s="22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66" ht="25.35" customHeight="1" x14ac:dyDescent="0.3">
      <c r="B6" s="21"/>
      <c r="D6" s="26" t="s">
        <v>15</v>
      </c>
      <c r="F6" s="255" t="s">
        <v>378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R6" s="22"/>
    </row>
    <row r="7" spans="1:66" s="1" customFormat="1" ht="32.85" customHeight="1" x14ac:dyDescent="0.3">
      <c r="B7" s="29"/>
      <c r="D7" s="25" t="s">
        <v>87</v>
      </c>
      <c r="F7" s="173" t="s">
        <v>381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R7" s="30"/>
    </row>
    <row r="8" spans="1:66" s="1" customFormat="1" ht="14.45" customHeight="1" x14ac:dyDescent="0.3">
      <c r="B8" s="29"/>
      <c r="D8" s="26" t="s">
        <v>16</v>
      </c>
      <c r="F8" s="24" t="s">
        <v>5</v>
      </c>
      <c r="M8" s="26" t="s">
        <v>17</v>
      </c>
      <c r="O8" s="24" t="s">
        <v>5</v>
      </c>
      <c r="R8" s="30"/>
    </row>
    <row r="9" spans="1:66" s="1" customFormat="1" ht="14.45" customHeight="1" x14ac:dyDescent="0.3">
      <c r="B9" s="29"/>
      <c r="D9" s="26" t="s">
        <v>18</v>
      </c>
      <c r="F9" s="24" t="s">
        <v>380</v>
      </c>
      <c r="M9" s="26" t="s">
        <v>20</v>
      </c>
      <c r="O9" s="220"/>
      <c r="P9" s="220"/>
      <c r="R9" s="30"/>
    </row>
    <row r="10" spans="1:66" s="1" customFormat="1" ht="10.9" customHeight="1" x14ac:dyDescent="0.3">
      <c r="B10" s="29"/>
      <c r="R10" s="30"/>
    </row>
    <row r="11" spans="1:66" s="1" customFormat="1" ht="14.45" customHeight="1" x14ac:dyDescent="0.3">
      <c r="B11" s="29"/>
      <c r="D11" s="26" t="s">
        <v>21</v>
      </c>
      <c r="F11" s="1" t="s">
        <v>377</v>
      </c>
      <c r="M11" s="26" t="s">
        <v>22</v>
      </c>
      <c r="O11" s="221" t="str">
        <f>IF('[2]Rekapitulace stavby'!AN10="","",'[2]Rekapitulace stavby'!AN10)</f>
        <v/>
      </c>
      <c r="P11" s="221"/>
      <c r="R11" s="30"/>
    </row>
    <row r="12" spans="1:66" s="1" customFormat="1" ht="18" customHeight="1" x14ac:dyDescent="0.3">
      <c r="B12" s="29"/>
      <c r="E12" s="24" t="str">
        <f>IF('[2]Rekapitulace stavby'!E11="","",'[2]Rekapitulace stavby'!E11)</f>
        <v xml:space="preserve"> </v>
      </c>
      <c r="M12" s="26" t="s">
        <v>23</v>
      </c>
      <c r="O12" s="221" t="str">
        <f>IF('[2]Rekapitulace stavby'!AN11="","",'[2]Rekapitulace stavby'!AN11)</f>
        <v/>
      </c>
      <c r="P12" s="221"/>
      <c r="R12" s="30"/>
    </row>
    <row r="13" spans="1:66" s="1" customFormat="1" ht="6.95" customHeight="1" x14ac:dyDescent="0.3">
      <c r="B13" s="29"/>
      <c r="R13" s="30"/>
    </row>
    <row r="14" spans="1:66" s="1" customFormat="1" ht="14.45" customHeight="1" x14ac:dyDescent="0.3">
      <c r="B14" s="29"/>
      <c r="D14" s="26" t="s">
        <v>24</v>
      </c>
      <c r="M14" s="26" t="s">
        <v>22</v>
      </c>
      <c r="O14" s="221" t="str">
        <f>IF('[2]Rekapitulace stavby'!AN13="","",'[2]Rekapitulace stavby'!AN13)</f>
        <v/>
      </c>
      <c r="P14" s="221"/>
      <c r="R14" s="30"/>
    </row>
    <row r="15" spans="1:66" s="1" customFormat="1" ht="18" customHeight="1" x14ac:dyDescent="0.3">
      <c r="B15" s="29"/>
      <c r="E15" s="24" t="str">
        <f>IF('[2]Rekapitulace stavby'!E14="","",'[2]Rekapitulace stavby'!E14)</f>
        <v xml:space="preserve"> </v>
      </c>
      <c r="M15" s="26" t="s">
        <v>23</v>
      </c>
      <c r="O15" s="221" t="str">
        <f>IF('[2]Rekapitulace stavby'!AN14="","",'[2]Rekapitulace stavby'!AN14)</f>
        <v/>
      </c>
      <c r="P15" s="221"/>
      <c r="R15" s="30"/>
    </row>
    <row r="16" spans="1:66" s="1" customFormat="1" ht="6.95" customHeight="1" x14ac:dyDescent="0.3">
      <c r="B16" s="29"/>
      <c r="R16" s="30"/>
    </row>
    <row r="17" spans="2:18" s="1" customFormat="1" ht="14.45" customHeight="1" x14ac:dyDescent="0.3">
      <c r="B17" s="29"/>
      <c r="D17" s="26" t="s">
        <v>25</v>
      </c>
      <c r="M17" s="26" t="s">
        <v>22</v>
      </c>
      <c r="O17" s="221" t="str">
        <f>IF('[2]Rekapitulace stavby'!AN16="","",'[2]Rekapitulace stavby'!AN16)</f>
        <v/>
      </c>
      <c r="P17" s="221"/>
      <c r="R17" s="30"/>
    </row>
    <row r="18" spans="2:18" s="1" customFormat="1" ht="18" customHeight="1" x14ac:dyDescent="0.3">
      <c r="B18" s="29"/>
      <c r="E18" s="24" t="str">
        <f>IF('[2]Rekapitulace stavby'!E17="","",'[2]Rekapitulace stavby'!E17)</f>
        <v xml:space="preserve"> </v>
      </c>
      <c r="M18" s="26" t="s">
        <v>23</v>
      </c>
      <c r="O18" s="221" t="str">
        <f>IF('[2]Rekapitulace stavby'!AN17="","",'[2]Rekapitulace stavby'!AN17)</f>
        <v/>
      </c>
      <c r="P18" s="221"/>
      <c r="R18" s="30"/>
    </row>
    <row r="19" spans="2:18" s="1" customFormat="1" ht="6.95" customHeight="1" x14ac:dyDescent="0.3">
      <c r="B19" s="29"/>
      <c r="R19" s="30"/>
    </row>
    <row r="20" spans="2:18" s="1" customFormat="1" ht="14.45" customHeight="1" x14ac:dyDescent="0.3">
      <c r="B20" s="29"/>
      <c r="D20" s="26" t="s">
        <v>27</v>
      </c>
      <c r="M20" s="26" t="s">
        <v>22</v>
      </c>
      <c r="O20" s="221" t="str">
        <f>IF('[2]Rekapitulace stavby'!AN19="","",'[2]Rekapitulace stavby'!AN19)</f>
        <v/>
      </c>
      <c r="P20" s="221"/>
      <c r="R20" s="30"/>
    </row>
    <row r="21" spans="2:18" s="1" customFormat="1" ht="18" customHeight="1" x14ac:dyDescent="0.3">
      <c r="B21" s="29"/>
      <c r="E21" s="24" t="str">
        <f>IF('[2]Rekapitulace stavby'!E20="","",'[2]Rekapitulace stavby'!E20)</f>
        <v xml:space="preserve"> </v>
      </c>
      <c r="M21" s="26" t="s">
        <v>23</v>
      </c>
      <c r="O21" s="221" t="str">
        <f>IF('[2]Rekapitulace stavby'!AN20="","",'[2]Rekapitulace stavby'!AN20)</f>
        <v/>
      </c>
      <c r="P21" s="221"/>
      <c r="R21" s="30"/>
    </row>
    <row r="22" spans="2:18" s="1" customFormat="1" ht="6.95" customHeight="1" x14ac:dyDescent="0.3">
      <c r="B22" s="29"/>
      <c r="R22" s="30"/>
    </row>
    <row r="23" spans="2:18" s="1" customFormat="1" ht="14.45" customHeight="1" x14ac:dyDescent="0.3">
      <c r="B23" s="29"/>
      <c r="D23" s="26" t="s">
        <v>28</v>
      </c>
      <c r="R23" s="30"/>
    </row>
    <row r="24" spans="2:18" s="1" customFormat="1" ht="16.5" customHeight="1" x14ac:dyDescent="0.3">
      <c r="B24" s="29"/>
      <c r="E24" s="175" t="s">
        <v>5</v>
      </c>
      <c r="F24" s="175"/>
      <c r="G24" s="175"/>
      <c r="H24" s="175"/>
      <c r="I24" s="175"/>
      <c r="J24" s="175"/>
      <c r="K24" s="175"/>
      <c r="L24" s="175"/>
      <c r="R24" s="30"/>
    </row>
    <row r="25" spans="2:18" s="1" customFormat="1" ht="6.95" customHeight="1" x14ac:dyDescent="0.3">
      <c r="B25" s="29"/>
      <c r="R25" s="30"/>
    </row>
    <row r="26" spans="2:18" s="1" customFormat="1" ht="6.95" customHeight="1" x14ac:dyDescent="0.3">
      <c r="B26" s="2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R26" s="30"/>
    </row>
    <row r="27" spans="2:18" s="1" customFormat="1" ht="14.45" customHeight="1" x14ac:dyDescent="0.3">
      <c r="B27" s="29"/>
      <c r="D27" s="89" t="s">
        <v>88</v>
      </c>
      <c r="M27" s="176">
        <f>N88</f>
        <v>0</v>
      </c>
      <c r="N27" s="176"/>
      <c r="O27" s="176"/>
      <c r="P27" s="176"/>
      <c r="R27" s="30"/>
    </row>
    <row r="28" spans="2:18" s="1" customFormat="1" ht="14.45" customHeight="1" x14ac:dyDescent="0.3">
      <c r="B28" s="29"/>
      <c r="D28" s="28" t="s">
        <v>89</v>
      </c>
      <c r="M28" s="176">
        <f>N94</f>
        <v>0</v>
      </c>
      <c r="N28" s="176"/>
      <c r="O28" s="176"/>
      <c r="P28" s="176"/>
      <c r="R28" s="30"/>
    </row>
    <row r="29" spans="2:18" s="1" customFormat="1" ht="6.95" customHeight="1" x14ac:dyDescent="0.3">
      <c r="B29" s="29"/>
      <c r="R29" s="30"/>
    </row>
    <row r="30" spans="2:18" s="1" customFormat="1" ht="25.35" customHeight="1" x14ac:dyDescent="0.3">
      <c r="B30" s="29"/>
      <c r="D30" s="90" t="s">
        <v>31</v>
      </c>
      <c r="M30" s="222">
        <f>ROUND(M27+M28,2)</f>
        <v>0</v>
      </c>
      <c r="N30" s="214"/>
      <c r="O30" s="214"/>
      <c r="P30" s="214"/>
      <c r="R30" s="30"/>
    </row>
    <row r="31" spans="2:18" s="1" customFormat="1" ht="6.95" customHeight="1" x14ac:dyDescent="0.3">
      <c r="B31" s="2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R31" s="30"/>
    </row>
    <row r="32" spans="2:18" s="1" customFormat="1" ht="14.45" customHeight="1" x14ac:dyDescent="0.3">
      <c r="B32" s="29"/>
      <c r="D32" s="34" t="s">
        <v>32</v>
      </c>
      <c r="E32" s="34" t="s">
        <v>33</v>
      </c>
      <c r="F32" s="142">
        <v>0.21</v>
      </c>
      <c r="G32" s="91" t="s">
        <v>34</v>
      </c>
      <c r="H32" s="213">
        <f>SUM(M30)</f>
        <v>0</v>
      </c>
      <c r="I32" s="214"/>
      <c r="J32" s="214"/>
      <c r="M32" s="213">
        <f>SUM(H32*0.21)</f>
        <v>0</v>
      </c>
      <c r="N32" s="214"/>
      <c r="O32" s="214"/>
      <c r="P32" s="214"/>
      <c r="R32" s="30"/>
    </row>
    <row r="33" spans="2:18" s="1" customFormat="1" ht="14.45" customHeight="1" x14ac:dyDescent="0.3">
      <c r="B33" s="29"/>
      <c r="E33" s="34" t="s">
        <v>35</v>
      </c>
      <c r="F33" s="142">
        <v>0.15</v>
      </c>
      <c r="G33" s="91" t="s">
        <v>34</v>
      </c>
      <c r="H33" s="213">
        <f>ROUND((SUM(BF94:BF97)+SUM(BF115:BF210)), 2)</f>
        <v>0</v>
      </c>
      <c r="I33" s="214"/>
      <c r="J33" s="214"/>
      <c r="M33" s="213">
        <f>ROUND(ROUND((SUM(BF94:BF97)+SUM(BF115:BF210)), 2)*F33, 2)</f>
        <v>0</v>
      </c>
      <c r="N33" s="214"/>
      <c r="O33" s="214"/>
      <c r="P33" s="214"/>
      <c r="R33" s="30"/>
    </row>
    <row r="34" spans="2:18" s="1" customFormat="1" ht="14.45" hidden="1" customHeight="1" x14ac:dyDescent="0.3">
      <c r="B34" s="29"/>
      <c r="E34" s="34" t="s">
        <v>36</v>
      </c>
      <c r="F34" s="142">
        <v>0.21</v>
      </c>
      <c r="G34" s="91" t="s">
        <v>34</v>
      </c>
      <c r="H34" s="213">
        <f>ROUND((SUM(BG94:BG97)+SUM(BG115:BG210)), 2)</f>
        <v>0</v>
      </c>
      <c r="I34" s="214"/>
      <c r="J34" s="214"/>
      <c r="M34" s="213">
        <v>0</v>
      </c>
      <c r="N34" s="214"/>
      <c r="O34" s="214"/>
      <c r="P34" s="214"/>
      <c r="R34" s="30"/>
    </row>
    <row r="35" spans="2:18" s="1" customFormat="1" ht="14.45" hidden="1" customHeight="1" x14ac:dyDescent="0.3">
      <c r="B35" s="29"/>
      <c r="E35" s="34" t="s">
        <v>37</v>
      </c>
      <c r="F35" s="142">
        <v>0.15</v>
      </c>
      <c r="G35" s="91" t="s">
        <v>34</v>
      </c>
      <c r="H35" s="213">
        <f>ROUND((SUM(BH94:BH97)+SUM(BH115:BH210)), 2)</f>
        <v>0</v>
      </c>
      <c r="I35" s="214"/>
      <c r="J35" s="214"/>
      <c r="M35" s="213">
        <v>0</v>
      </c>
      <c r="N35" s="214"/>
      <c r="O35" s="214"/>
      <c r="P35" s="214"/>
      <c r="R35" s="30"/>
    </row>
    <row r="36" spans="2:18" s="1" customFormat="1" ht="14.45" hidden="1" customHeight="1" x14ac:dyDescent="0.3">
      <c r="B36" s="29"/>
      <c r="E36" s="34" t="s">
        <v>38</v>
      </c>
      <c r="F36" s="142">
        <v>0</v>
      </c>
      <c r="G36" s="91" t="s">
        <v>34</v>
      </c>
      <c r="H36" s="213">
        <f>ROUND((SUM(BI94:BI97)+SUM(BI115:BI210)), 2)</f>
        <v>0</v>
      </c>
      <c r="I36" s="214"/>
      <c r="J36" s="214"/>
      <c r="M36" s="213">
        <v>0</v>
      </c>
      <c r="N36" s="214"/>
      <c r="O36" s="214"/>
      <c r="P36" s="214"/>
      <c r="R36" s="30"/>
    </row>
    <row r="37" spans="2:18" s="1" customFormat="1" ht="6.95" customHeight="1" x14ac:dyDescent="0.3">
      <c r="B37" s="29"/>
      <c r="R37" s="30"/>
    </row>
    <row r="38" spans="2:18" s="1" customFormat="1" ht="25.35" customHeight="1" x14ac:dyDescent="0.3">
      <c r="B38" s="29"/>
      <c r="C38" s="88"/>
      <c r="D38" s="92" t="s">
        <v>39</v>
      </c>
      <c r="E38" s="64"/>
      <c r="F38" s="64"/>
      <c r="G38" s="93" t="s">
        <v>40</v>
      </c>
      <c r="H38" s="94" t="s">
        <v>41</v>
      </c>
      <c r="I38" s="64"/>
      <c r="J38" s="64"/>
      <c r="K38" s="64"/>
      <c r="L38" s="234">
        <f>SUM(M30:M36)</f>
        <v>0</v>
      </c>
      <c r="M38" s="234"/>
      <c r="N38" s="234"/>
      <c r="O38" s="234"/>
      <c r="P38" s="235"/>
      <c r="Q38" s="88"/>
      <c r="R38" s="30"/>
    </row>
    <row r="39" spans="2:18" s="1" customFormat="1" ht="14.45" customHeight="1" x14ac:dyDescent="0.3">
      <c r="B39" s="29"/>
      <c r="R39" s="30"/>
    </row>
    <row r="40" spans="2:18" s="1" customFormat="1" ht="14.45" customHeight="1" x14ac:dyDescent="0.3">
      <c r="B40" s="29"/>
      <c r="R40" s="30"/>
    </row>
    <row r="41" spans="2:18" x14ac:dyDescent="0.3">
      <c r="B41" s="21"/>
      <c r="R41" s="22"/>
    </row>
    <row r="42" spans="2:18" x14ac:dyDescent="0.3">
      <c r="B42" s="21"/>
      <c r="R42" s="22"/>
    </row>
    <row r="43" spans="2:18" x14ac:dyDescent="0.3">
      <c r="B43" s="21"/>
      <c r="R43" s="22"/>
    </row>
    <row r="44" spans="2:18" x14ac:dyDescent="0.3">
      <c r="B44" s="21"/>
      <c r="R44" s="22"/>
    </row>
    <row r="45" spans="2:18" x14ac:dyDescent="0.3">
      <c r="B45" s="21"/>
      <c r="R45" s="22"/>
    </row>
    <row r="46" spans="2:18" x14ac:dyDescent="0.3">
      <c r="B46" s="21"/>
      <c r="R46" s="22"/>
    </row>
    <row r="47" spans="2:18" x14ac:dyDescent="0.3">
      <c r="B47" s="21"/>
      <c r="R47" s="22"/>
    </row>
    <row r="48" spans="2:18" x14ac:dyDescent="0.3">
      <c r="B48" s="21"/>
      <c r="R48" s="22"/>
    </row>
    <row r="49" spans="2:18" x14ac:dyDescent="0.3">
      <c r="B49" s="21"/>
      <c r="R49" s="22"/>
    </row>
    <row r="50" spans="2:18" s="1" customFormat="1" ht="15" x14ac:dyDescent="0.3">
      <c r="B50" s="29"/>
      <c r="D50" s="41" t="s">
        <v>42</v>
      </c>
      <c r="E50" s="42"/>
      <c r="F50" s="42"/>
      <c r="G50" s="42"/>
      <c r="H50" s="43"/>
      <c r="J50" s="41" t="s">
        <v>43</v>
      </c>
      <c r="K50" s="42"/>
      <c r="L50" s="42"/>
      <c r="M50" s="42"/>
      <c r="N50" s="42"/>
      <c r="O50" s="42"/>
      <c r="P50" s="43"/>
      <c r="R50" s="30"/>
    </row>
    <row r="51" spans="2:18" x14ac:dyDescent="0.3">
      <c r="B51" s="21"/>
      <c r="D51" s="44"/>
      <c r="H51" s="45"/>
      <c r="J51" s="44"/>
      <c r="P51" s="45"/>
      <c r="R51" s="22"/>
    </row>
    <row r="52" spans="2:18" x14ac:dyDescent="0.3">
      <c r="B52" s="21"/>
      <c r="D52" s="44"/>
      <c r="H52" s="45"/>
      <c r="J52" s="44"/>
      <c r="P52" s="45"/>
      <c r="R52" s="22"/>
    </row>
    <row r="53" spans="2:18" x14ac:dyDescent="0.3">
      <c r="B53" s="21"/>
      <c r="D53" s="44"/>
      <c r="H53" s="45"/>
      <c r="J53" s="44"/>
      <c r="P53" s="45"/>
      <c r="R53" s="22"/>
    </row>
    <row r="54" spans="2:18" x14ac:dyDescent="0.3">
      <c r="B54" s="21"/>
      <c r="D54" s="44"/>
      <c r="H54" s="45"/>
      <c r="J54" s="44"/>
      <c r="P54" s="45"/>
      <c r="R54" s="22"/>
    </row>
    <row r="55" spans="2:18" x14ac:dyDescent="0.3">
      <c r="B55" s="21"/>
      <c r="D55" s="44"/>
      <c r="H55" s="45"/>
      <c r="J55" s="44"/>
      <c r="P55" s="45"/>
      <c r="R55" s="22"/>
    </row>
    <row r="56" spans="2:18" x14ac:dyDescent="0.3">
      <c r="B56" s="21"/>
      <c r="D56" s="44"/>
      <c r="H56" s="45"/>
      <c r="J56" s="44"/>
      <c r="P56" s="45"/>
      <c r="R56" s="22"/>
    </row>
    <row r="57" spans="2:18" x14ac:dyDescent="0.3">
      <c r="B57" s="21"/>
      <c r="D57" s="44"/>
      <c r="H57" s="45"/>
      <c r="J57" s="44"/>
      <c r="P57" s="45"/>
      <c r="R57" s="22"/>
    </row>
    <row r="58" spans="2:18" x14ac:dyDescent="0.3">
      <c r="B58" s="21"/>
      <c r="D58" s="44"/>
      <c r="H58" s="45"/>
      <c r="J58" s="44"/>
      <c r="P58" s="45"/>
      <c r="R58" s="22"/>
    </row>
    <row r="59" spans="2:18" s="1" customFormat="1" ht="15" x14ac:dyDescent="0.3">
      <c r="B59" s="29"/>
      <c r="D59" s="46" t="s">
        <v>44</v>
      </c>
      <c r="E59" s="47"/>
      <c r="F59" s="47"/>
      <c r="G59" s="48" t="s">
        <v>45</v>
      </c>
      <c r="H59" s="49"/>
      <c r="J59" s="46" t="s">
        <v>44</v>
      </c>
      <c r="K59" s="47"/>
      <c r="L59" s="47"/>
      <c r="M59" s="47"/>
      <c r="N59" s="48" t="s">
        <v>45</v>
      </c>
      <c r="O59" s="47"/>
      <c r="P59" s="49"/>
      <c r="R59" s="30"/>
    </row>
    <row r="60" spans="2:18" x14ac:dyDescent="0.3">
      <c r="B60" s="21"/>
      <c r="R60" s="22"/>
    </row>
    <row r="61" spans="2:18" s="1" customFormat="1" ht="15" x14ac:dyDescent="0.3">
      <c r="B61" s="29"/>
      <c r="D61" s="41" t="s">
        <v>46</v>
      </c>
      <c r="E61" s="42"/>
      <c r="F61" s="42"/>
      <c r="G61" s="42"/>
      <c r="H61" s="43"/>
      <c r="J61" s="41" t="s">
        <v>47</v>
      </c>
      <c r="K61" s="42"/>
      <c r="L61" s="42"/>
      <c r="M61" s="42"/>
      <c r="N61" s="42"/>
      <c r="O61" s="42"/>
      <c r="P61" s="43"/>
      <c r="R61" s="30"/>
    </row>
    <row r="62" spans="2:18" x14ac:dyDescent="0.3">
      <c r="B62" s="21"/>
      <c r="D62" s="44"/>
      <c r="H62" s="45"/>
      <c r="J62" s="44"/>
      <c r="P62" s="45"/>
      <c r="R62" s="22"/>
    </row>
    <row r="63" spans="2:18" x14ac:dyDescent="0.3">
      <c r="B63" s="21"/>
      <c r="D63" s="44"/>
      <c r="H63" s="45"/>
      <c r="J63" s="44"/>
      <c r="P63" s="45"/>
      <c r="R63" s="22"/>
    </row>
    <row r="64" spans="2:18" x14ac:dyDescent="0.3">
      <c r="B64" s="21"/>
      <c r="D64" s="44"/>
      <c r="H64" s="45"/>
      <c r="J64" s="44"/>
      <c r="P64" s="45"/>
      <c r="R64" s="22"/>
    </row>
    <row r="65" spans="2:18" x14ac:dyDescent="0.3">
      <c r="B65" s="21"/>
      <c r="D65" s="44"/>
      <c r="H65" s="45"/>
      <c r="J65" s="44"/>
      <c r="P65" s="45"/>
      <c r="R65" s="22"/>
    </row>
    <row r="66" spans="2:18" x14ac:dyDescent="0.3">
      <c r="B66" s="21"/>
      <c r="D66" s="44"/>
      <c r="H66" s="45"/>
      <c r="J66" s="44"/>
      <c r="P66" s="45"/>
      <c r="R66" s="22"/>
    </row>
    <row r="67" spans="2:18" x14ac:dyDescent="0.3">
      <c r="B67" s="21"/>
      <c r="D67" s="44"/>
      <c r="H67" s="45"/>
      <c r="J67" s="44"/>
      <c r="P67" s="45"/>
      <c r="R67" s="22"/>
    </row>
    <row r="68" spans="2:18" x14ac:dyDescent="0.3">
      <c r="B68" s="21"/>
      <c r="D68" s="44"/>
      <c r="H68" s="45"/>
      <c r="J68" s="44"/>
      <c r="P68" s="45"/>
      <c r="R68" s="22"/>
    </row>
    <row r="69" spans="2:18" x14ac:dyDescent="0.3">
      <c r="B69" s="21"/>
      <c r="D69" s="44"/>
      <c r="H69" s="45"/>
      <c r="J69" s="44"/>
      <c r="P69" s="45"/>
      <c r="R69" s="22"/>
    </row>
    <row r="70" spans="2:18" s="1" customFormat="1" ht="15" x14ac:dyDescent="0.3">
      <c r="B70" s="29"/>
      <c r="D70" s="46" t="s">
        <v>44</v>
      </c>
      <c r="E70" s="47"/>
      <c r="F70" s="47"/>
      <c r="G70" s="48" t="s">
        <v>45</v>
      </c>
      <c r="H70" s="49"/>
      <c r="J70" s="46" t="s">
        <v>44</v>
      </c>
      <c r="K70" s="47"/>
      <c r="L70" s="47"/>
      <c r="M70" s="47"/>
      <c r="N70" s="48" t="s">
        <v>45</v>
      </c>
      <c r="O70" s="47"/>
      <c r="P70" s="49"/>
      <c r="R70" s="30"/>
    </row>
    <row r="71" spans="2:18" s="1" customFormat="1" ht="14.45" customHeight="1" x14ac:dyDescent="0.3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2"/>
    </row>
    <row r="75" spans="2:18" s="1" customFormat="1" ht="6.95" customHeight="1" x14ac:dyDescent="0.3"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5"/>
    </row>
    <row r="76" spans="2:18" s="1" customFormat="1" ht="36.950000000000003" customHeight="1" x14ac:dyDescent="0.3">
      <c r="B76" s="29"/>
      <c r="C76" s="169" t="s">
        <v>90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30"/>
    </row>
    <row r="77" spans="2:18" s="1" customFormat="1" ht="6.95" customHeight="1" x14ac:dyDescent="0.3">
      <c r="B77" s="29"/>
      <c r="R77" s="30"/>
    </row>
    <row r="78" spans="2:18" s="1" customFormat="1" ht="30" customHeight="1" x14ac:dyDescent="0.3">
      <c r="B78" s="29"/>
      <c r="C78" s="26" t="s">
        <v>15</v>
      </c>
      <c r="F78" s="218" t="str">
        <f>F6</f>
        <v>DPS 05.2.1 Technologické zařízení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R78" s="30"/>
    </row>
    <row r="79" spans="2:18" s="1" customFormat="1" ht="36.950000000000003" customHeight="1" x14ac:dyDescent="0.3">
      <c r="B79" s="29"/>
      <c r="C79" s="59" t="s">
        <v>87</v>
      </c>
      <c r="F79" s="187" t="str">
        <f>F7</f>
        <v>Rozvod zemního plynu a bioplynu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R79" s="30"/>
    </row>
    <row r="80" spans="2:18" s="1" customFormat="1" ht="6.95" customHeight="1" x14ac:dyDescent="0.3">
      <c r="B80" s="29"/>
      <c r="R80" s="30"/>
    </row>
    <row r="81" spans="2:65" s="1" customFormat="1" ht="18" customHeight="1" x14ac:dyDescent="0.3">
      <c r="B81" s="29"/>
      <c r="C81" s="26" t="s">
        <v>18</v>
      </c>
      <c r="F81" s="24" t="str">
        <f>F9</f>
        <v>ČOV TIŠNOV, BŘEZINA</v>
      </c>
      <c r="K81" s="26" t="s">
        <v>20</v>
      </c>
      <c r="M81" s="220" t="str">
        <f>IF(O9="","",O9)</f>
        <v/>
      </c>
      <c r="N81" s="220"/>
      <c r="O81" s="220"/>
      <c r="P81" s="220"/>
      <c r="R81" s="30"/>
    </row>
    <row r="82" spans="2:65" s="1" customFormat="1" ht="6.95" customHeight="1" x14ac:dyDescent="0.3">
      <c r="B82" s="29"/>
      <c r="R82" s="30"/>
    </row>
    <row r="83" spans="2:65" s="1" customFormat="1" ht="15" x14ac:dyDescent="0.3">
      <c r="B83" s="29"/>
      <c r="C83" s="26" t="s">
        <v>21</v>
      </c>
      <c r="F83" s="24" t="str">
        <f>E12</f>
        <v xml:space="preserve"> </v>
      </c>
      <c r="K83" s="26" t="s">
        <v>25</v>
      </c>
      <c r="M83" s="221" t="str">
        <f>E18</f>
        <v xml:space="preserve"> </v>
      </c>
      <c r="N83" s="221"/>
      <c r="O83" s="221"/>
      <c r="P83" s="221"/>
      <c r="Q83" s="221"/>
      <c r="R83" s="30"/>
    </row>
    <row r="84" spans="2:65" s="1" customFormat="1" ht="14.45" customHeight="1" x14ac:dyDescent="0.3">
      <c r="B84" s="29"/>
      <c r="C84" s="26" t="s">
        <v>24</v>
      </c>
      <c r="F84" s="24" t="str">
        <f>IF(E15="","",E15)</f>
        <v xml:space="preserve"> </v>
      </c>
      <c r="K84" s="26" t="s">
        <v>27</v>
      </c>
      <c r="M84" s="221" t="str">
        <f>E21</f>
        <v xml:space="preserve"> </v>
      </c>
      <c r="N84" s="221"/>
      <c r="O84" s="221"/>
      <c r="P84" s="221"/>
      <c r="Q84" s="221"/>
      <c r="R84" s="30"/>
    </row>
    <row r="85" spans="2:65" s="1" customFormat="1" ht="10.35" customHeight="1" x14ac:dyDescent="0.3">
      <c r="B85" s="29"/>
      <c r="R85" s="30"/>
    </row>
    <row r="86" spans="2:65" s="1" customFormat="1" ht="29.25" customHeight="1" x14ac:dyDescent="0.3">
      <c r="B86" s="29"/>
      <c r="C86" s="243" t="s">
        <v>91</v>
      </c>
      <c r="D86" s="244"/>
      <c r="E86" s="244"/>
      <c r="F86" s="244"/>
      <c r="G86" s="244"/>
      <c r="H86" s="88"/>
      <c r="I86" s="88"/>
      <c r="J86" s="88"/>
      <c r="K86" s="88"/>
      <c r="L86" s="88"/>
      <c r="M86" s="88"/>
      <c r="N86" s="243" t="s">
        <v>92</v>
      </c>
      <c r="O86" s="244"/>
      <c r="P86" s="244"/>
      <c r="Q86" s="244"/>
      <c r="R86" s="30"/>
    </row>
    <row r="87" spans="2:65" s="1" customFormat="1" ht="10.35" customHeight="1" x14ac:dyDescent="0.3">
      <c r="B87" s="29"/>
      <c r="R87" s="30"/>
    </row>
    <row r="88" spans="2:65" s="1" customFormat="1" ht="29.25" customHeight="1" x14ac:dyDescent="0.3">
      <c r="B88" s="29"/>
      <c r="C88" s="95" t="s">
        <v>93</v>
      </c>
      <c r="N88" s="195">
        <f>N115</f>
        <v>0</v>
      </c>
      <c r="O88" s="229"/>
      <c r="P88" s="229"/>
      <c r="Q88" s="229"/>
      <c r="R88" s="30"/>
      <c r="AU88" s="17" t="s">
        <v>94</v>
      </c>
    </row>
    <row r="89" spans="2:65" s="6" customFormat="1" ht="24.95" customHeight="1" x14ac:dyDescent="0.3">
      <c r="B89" s="96"/>
      <c r="D89" s="97" t="s">
        <v>95</v>
      </c>
      <c r="N89" s="245">
        <f>N116</f>
        <v>0</v>
      </c>
      <c r="O89" s="246"/>
      <c r="P89" s="246"/>
      <c r="Q89" s="246"/>
      <c r="R89" s="98"/>
    </row>
    <row r="90" spans="2:65" s="7" customFormat="1" ht="19.899999999999999" customHeight="1" x14ac:dyDescent="0.3">
      <c r="B90" s="99"/>
      <c r="D90" s="100" t="s">
        <v>351</v>
      </c>
      <c r="N90" s="227">
        <f>N117</f>
        <v>0</v>
      </c>
      <c r="O90" s="228"/>
      <c r="P90" s="228"/>
      <c r="Q90" s="228"/>
      <c r="R90" s="101"/>
    </row>
    <row r="91" spans="2:65" s="7" customFormat="1" ht="19.899999999999999" customHeight="1" x14ac:dyDescent="0.3">
      <c r="B91" s="99"/>
      <c r="D91" s="100" t="s">
        <v>100</v>
      </c>
      <c r="N91" s="227">
        <f>N181</f>
        <v>0</v>
      </c>
      <c r="O91" s="228"/>
      <c r="P91" s="228"/>
      <c r="Q91" s="228"/>
      <c r="R91" s="101"/>
    </row>
    <row r="92" spans="2:65" s="7" customFormat="1" ht="19.899999999999999" customHeight="1" x14ac:dyDescent="0.3">
      <c r="B92" s="99"/>
      <c r="D92" s="100" t="s">
        <v>189</v>
      </c>
      <c r="N92" s="227">
        <f>N206</f>
        <v>0</v>
      </c>
      <c r="O92" s="228"/>
      <c r="P92" s="228"/>
      <c r="Q92" s="228"/>
      <c r="R92" s="101"/>
    </row>
    <row r="93" spans="2:65" s="1" customFormat="1" ht="21.75" customHeight="1" x14ac:dyDescent="0.3">
      <c r="B93" s="29"/>
      <c r="R93" s="30"/>
    </row>
    <row r="94" spans="2:65" s="1" customFormat="1" ht="29.25" customHeight="1" x14ac:dyDescent="0.3">
      <c r="B94" s="29"/>
      <c r="C94" s="95" t="s">
        <v>101</v>
      </c>
      <c r="N94" s="229">
        <f>ROUND(N95+N96,2)</f>
        <v>0</v>
      </c>
      <c r="O94" s="230"/>
      <c r="P94" s="230"/>
      <c r="Q94" s="230"/>
      <c r="R94" s="30"/>
      <c r="T94" s="102"/>
      <c r="U94" s="103" t="s">
        <v>32</v>
      </c>
    </row>
    <row r="95" spans="2:65" s="1" customFormat="1" ht="18" customHeight="1" x14ac:dyDescent="0.3">
      <c r="B95" s="104"/>
      <c r="C95" s="105"/>
      <c r="D95" s="231" t="s">
        <v>102</v>
      </c>
      <c r="E95" s="231"/>
      <c r="F95" s="231"/>
      <c r="G95" s="231"/>
      <c r="H95" s="231"/>
      <c r="I95" s="105"/>
      <c r="J95" s="105"/>
      <c r="K95" s="105"/>
      <c r="L95" s="105"/>
      <c r="M95" s="105"/>
      <c r="N95" s="217">
        <v>0</v>
      </c>
      <c r="O95" s="217"/>
      <c r="P95" s="217"/>
      <c r="Q95" s="217"/>
      <c r="R95" s="106"/>
      <c r="S95" s="105"/>
      <c r="T95" s="107"/>
      <c r="U95" s="108" t="s">
        <v>33</v>
      </c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9" t="s">
        <v>103</v>
      </c>
      <c r="AZ95" s="105"/>
      <c r="BA95" s="105"/>
      <c r="BB95" s="105"/>
      <c r="BC95" s="105"/>
      <c r="BD95" s="105"/>
      <c r="BE95" s="110">
        <f>IF(U95="základní",N95,0)</f>
        <v>0</v>
      </c>
      <c r="BF95" s="110">
        <f>IF(U95="snížená",N95,0)</f>
        <v>0</v>
      </c>
      <c r="BG95" s="110">
        <f>IF(U95="zákl. přenesená",N95,0)</f>
        <v>0</v>
      </c>
      <c r="BH95" s="110">
        <f>IF(U95="sníž. přenesená",N95,0)</f>
        <v>0</v>
      </c>
      <c r="BI95" s="110">
        <f>IF(U95="nulová",N95,0)</f>
        <v>0</v>
      </c>
      <c r="BJ95" s="109" t="s">
        <v>74</v>
      </c>
      <c r="BK95" s="105"/>
      <c r="BL95" s="105"/>
      <c r="BM95" s="105"/>
    </row>
    <row r="96" spans="2:65" s="1" customFormat="1" ht="18" customHeight="1" x14ac:dyDescent="0.3">
      <c r="B96" s="104"/>
      <c r="C96" s="105"/>
      <c r="D96" s="144" t="s">
        <v>104</v>
      </c>
      <c r="E96" s="105"/>
      <c r="F96" s="105"/>
      <c r="G96" s="105"/>
      <c r="H96" s="105"/>
      <c r="I96" s="105"/>
      <c r="J96" s="105"/>
      <c r="K96" s="105"/>
      <c r="L96" s="105"/>
      <c r="M96" s="105"/>
      <c r="N96" s="217">
        <v>0</v>
      </c>
      <c r="O96" s="217"/>
      <c r="P96" s="217"/>
      <c r="Q96" s="217"/>
      <c r="R96" s="106"/>
      <c r="S96" s="105"/>
      <c r="T96" s="111"/>
      <c r="U96" s="112" t="s">
        <v>33</v>
      </c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9" t="s">
        <v>105</v>
      </c>
      <c r="AZ96" s="105"/>
      <c r="BA96" s="105"/>
      <c r="BB96" s="105"/>
      <c r="BC96" s="105"/>
      <c r="BD96" s="105"/>
      <c r="BE96" s="110">
        <f>IF(U96="základní",N96,0)</f>
        <v>0</v>
      </c>
      <c r="BF96" s="110">
        <f>IF(U96="snížená",N96,0)</f>
        <v>0</v>
      </c>
      <c r="BG96" s="110">
        <f>IF(U96="zákl. přenesená",N96,0)</f>
        <v>0</v>
      </c>
      <c r="BH96" s="110">
        <f>IF(U96="sníž. přenesená",N96,0)</f>
        <v>0</v>
      </c>
      <c r="BI96" s="110">
        <f>IF(U96="nulová",N96,0)</f>
        <v>0</v>
      </c>
      <c r="BJ96" s="109" t="s">
        <v>74</v>
      </c>
      <c r="BK96" s="105"/>
      <c r="BL96" s="105"/>
      <c r="BM96" s="105"/>
    </row>
    <row r="97" spans="2:18" s="1" customFormat="1" x14ac:dyDescent="0.3">
      <c r="B97" s="29"/>
      <c r="R97" s="30"/>
    </row>
    <row r="98" spans="2:18" s="1" customFormat="1" ht="29.25" customHeight="1" x14ac:dyDescent="0.3">
      <c r="B98" s="29"/>
      <c r="C98" s="87" t="s">
        <v>79</v>
      </c>
      <c r="D98" s="88"/>
      <c r="E98" s="88"/>
      <c r="F98" s="88"/>
      <c r="G98" s="88"/>
      <c r="H98" s="88"/>
      <c r="I98" s="88"/>
      <c r="J98" s="88"/>
      <c r="K98" s="88"/>
      <c r="L98" s="190">
        <f>ROUND(SUM(N88+N94),2)</f>
        <v>0</v>
      </c>
      <c r="M98" s="190"/>
      <c r="N98" s="190"/>
      <c r="O98" s="190"/>
      <c r="P98" s="190"/>
      <c r="Q98" s="190"/>
      <c r="R98" s="30"/>
    </row>
    <row r="99" spans="2:18" s="1" customFormat="1" ht="6.95" customHeight="1" x14ac:dyDescent="0.3">
      <c r="B99" s="50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2"/>
    </row>
    <row r="103" spans="2:18" s="1" customFormat="1" ht="6.95" customHeight="1" x14ac:dyDescent="0.3">
      <c r="B103" s="53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5"/>
    </row>
    <row r="104" spans="2:18" s="1" customFormat="1" ht="36.950000000000003" customHeight="1" x14ac:dyDescent="0.3">
      <c r="B104" s="29"/>
      <c r="C104" s="169" t="s">
        <v>106</v>
      </c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30"/>
    </row>
    <row r="105" spans="2:18" s="1" customFormat="1" ht="6.95" customHeight="1" x14ac:dyDescent="0.3">
      <c r="B105" s="29"/>
      <c r="R105" s="30"/>
    </row>
    <row r="106" spans="2:18" s="1" customFormat="1" ht="30" customHeight="1" x14ac:dyDescent="0.3">
      <c r="B106" s="29"/>
      <c r="C106" s="26" t="s">
        <v>15</v>
      </c>
      <c r="F106" s="218" t="str">
        <f>F6</f>
        <v>DPS 05.2.1 Technologické zařízení</v>
      </c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R106" s="30"/>
    </row>
    <row r="107" spans="2:18" s="1" customFormat="1" ht="36.950000000000003" customHeight="1" x14ac:dyDescent="0.3">
      <c r="B107" s="29"/>
      <c r="C107" s="59" t="s">
        <v>87</v>
      </c>
      <c r="F107" s="187" t="str">
        <f>F7</f>
        <v>Rozvod zemního plynu a bioplynu</v>
      </c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R107" s="30"/>
    </row>
    <row r="108" spans="2:18" s="1" customFormat="1" ht="6.95" customHeight="1" x14ac:dyDescent="0.3">
      <c r="B108" s="29"/>
      <c r="R108" s="30"/>
    </row>
    <row r="109" spans="2:18" s="1" customFormat="1" ht="18" customHeight="1" x14ac:dyDescent="0.3">
      <c r="B109" s="29"/>
      <c r="C109" s="26" t="s">
        <v>18</v>
      </c>
      <c r="F109" s="24" t="str">
        <f>F9</f>
        <v>ČOV TIŠNOV, BŘEZINA</v>
      </c>
      <c r="K109" s="26" t="s">
        <v>20</v>
      </c>
      <c r="M109" s="220" t="str">
        <f>IF(O9="","",O9)</f>
        <v/>
      </c>
      <c r="N109" s="220"/>
      <c r="O109" s="220"/>
      <c r="P109" s="220"/>
      <c r="R109" s="30"/>
    </row>
    <row r="110" spans="2:18" s="1" customFormat="1" ht="6.95" customHeight="1" x14ac:dyDescent="0.3">
      <c r="B110" s="29"/>
      <c r="R110" s="30"/>
    </row>
    <row r="111" spans="2:18" s="1" customFormat="1" ht="15" x14ac:dyDescent="0.3">
      <c r="B111" s="29"/>
      <c r="C111" s="26" t="s">
        <v>21</v>
      </c>
      <c r="F111" s="24" t="str">
        <f>E12</f>
        <v xml:space="preserve"> </v>
      </c>
      <c r="K111" s="26" t="s">
        <v>25</v>
      </c>
      <c r="M111" s="221" t="str">
        <f>E18</f>
        <v xml:space="preserve"> </v>
      </c>
      <c r="N111" s="221"/>
      <c r="O111" s="221"/>
      <c r="P111" s="221"/>
      <c r="Q111" s="221"/>
      <c r="R111" s="30"/>
    </row>
    <row r="112" spans="2:18" s="1" customFormat="1" ht="14.45" customHeight="1" x14ac:dyDescent="0.3">
      <c r="B112" s="29"/>
      <c r="C112" s="26" t="s">
        <v>24</v>
      </c>
      <c r="F112" s="24" t="str">
        <f>IF(E15="","",E15)</f>
        <v xml:space="preserve"> </v>
      </c>
      <c r="K112" s="26" t="s">
        <v>27</v>
      </c>
      <c r="M112" s="221" t="str">
        <f>E21</f>
        <v xml:space="preserve"> </v>
      </c>
      <c r="N112" s="221"/>
      <c r="O112" s="221"/>
      <c r="P112" s="221"/>
      <c r="Q112" s="221"/>
      <c r="R112" s="30"/>
    </row>
    <row r="113" spans="2:63" s="1" customFormat="1" ht="10.35" customHeight="1" x14ac:dyDescent="0.3">
      <c r="B113" s="29"/>
      <c r="R113" s="30"/>
    </row>
    <row r="114" spans="2:63" s="8" customFormat="1" ht="29.25" customHeight="1" x14ac:dyDescent="0.3">
      <c r="B114" s="113"/>
      <c r="C114" s="114" t="s">
        <v>107</v>
      </c>
      <c r="D114" s="143" t="s">
        <v>108</v>
      </c>
      <c r="E114" s="143" t="s">
        <v>50</v>
      </c>
      <c r="F114" s="223" t="s">
        <v>109</v>
      </c>
      <c r="G114" s="223"/>
      <c r="H114" s="223"/>
      <c r="I114" s="223"/>
      <c r="J114" s="143" t="s">
        <v>110</v>
      </c>
      <c r="K114" s="143" t="s">
        <v>111</v>
      </c>
      <c r="L114" s="223" t="s">
        <v>112</v>
      </c>
      <c r="M114" s="223"/>
      <c r="N114" s="223" t="s">
        <v>92</v>
      </c>
      <c r="O114" s="223"/>
      <c r="P114" s="223"/>
      <c r="Q114" s="224"/>
      <c r="R114" s="115"/>
      <c r="T114" s="65" t="s">
        <v>113</v>
      </c>
      <c r="U114" s="66" t="s">
        <v>32</v>
      </c>
      <c r="V114" s="66" t="s">
        <v>114</v>
      </c>
      <c r="W114" s="66" t="s">
        <v>115</v>
      </c>
      <c r="X114" s="66" t="s">
        <v>116</v>
      </c>
      <c r="Y114" s="66" t="s">
        <v>117</v>
      </c>
      <c r="Z114" s="66" t="s">
        <v>118</v>
      </c>
      <c r="AA114" s="67" t="s">
        <v>119</v>
      </c>
    </row>
    <row r="115" spans="2:63" s="1" customFormat="1" ht="29.25" customHeight="1" x14ac:dyDescent="0.35">
      <c r="B115" s="29"/>
      <c r="C115" s="69" t="s">
        <v>88</v>
      </c>
      <c r="N115" s="225">
        <f>SUM(N116)</f>
        <v>0</v>
      </c>
      <c r="O115" s="226"/>
      <c r="P115" s="226"/>
      <c r="Q115" s="226"/>
      <c r="R115" s="30"/>
      <c r="T115" s="68"/>
      <c r="U115" s="42"/>
      <c r="V115" s="42"/>
      <c r="W115" s="116" t="e">
        <f>#REF!+W116</f>
        <v>#REF!</v>
      </c>
      <c r="X115" s="42"/>
      <c r="Y115" s="116" t="e">
        <f>#REF!+Y116</f>
        <v>#REF!</v>
      </c>
      <c r="Z115" s="42"/>
      <c r="AA115" s="117" t="e">
        <f>#REF!+AA116</f>
        <v>#REF!</v>
      </c>
      <c r="AT115" s="17" t="s">
        <v>67</v>
      </c>
      <c r="AU115" s="17" t="s">
        <v>94</v>
      </c>
      <c r="BK115" s="118" t="e">
        <f>#REF!+BK116</f>
        <v>#REF!</v>
      </c>
    </row>
    <row r="116" spans="2:63" s="9" customFormat="1" ht="37.35" customHeight="1" x14ac:dyDescent="0.35">
      <c r="B116" s="119"/>
      <c r="D116" s="120" t="s">
        <v>95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238">
        <f>SUM(N117+N181+N206)</f>
        <v>0</v>
      </c>
      <c r="O116" s="239"/>
      <c r="P116" s="239"/>
      <c r="Q116" s="239"/>
      <c r="R116" s="121"/>
      <c r="T116" s="122"/>
      <c r="W116" s="123">
        <f>W117+W181+W206</f>
        <v>14.304</v>
      </c>
      <c r="Y116" s="123">
        <f>Y117+Y181+Y206</f>
        <v>2.196E-2</v>
      </c>
      <c r="AA116" s="124">
        <f>AA117+AA181+AA206</f>
        <v>0</v>
      </c>
      <c r="AR116" s="125" t="s">
        <v>85</v>
      </c>
      <c r="AT116" s="126" t="s">
        <v>67</v>
      </c>
      <c r="AU116" s="126" t="s">
        <v>68</v>
      </c>
      <c r="AY116" s="125" t="s">
        <v>120</v>
      </c>
      <c r="BK116" s="127">
        <f>BK117+BK181+BK206</f>
        <v>0</v>
      </c>
    </row>
    <row r="117" spans="2:63" s="9" customFormat="1" ht="19.899999999999999" customHeight="1" x14ac:dyDescent="0.3">
      <c r="B117" s="119"/>
      <c r="D117" s="128" t="s">
        <v>351</v>
      </c>
      <c r="E117" s="128"/>
      <c r="F117" s="128"/>
      <c r="G117" s="128"/>
      <c r="H117" s="128"/>
      <c r="I117" s="128"/>
      <c r="J117" s="128"/>
      <c r="K117" s="128"/>
      <c r="L117" s="128"/>
      <c r="M117" s="128"/>
      <c r="N117" s="240">
        <f>SUM(N118:Q180)</f>
        <v>0</v>
      </c>
      <c r="O117" s="241"/>
      <c r="P117" s="241"/>
      <c r="Q117" s="241"/>
      <c r="R117" s="121"/>
      <c r="T117" s="122"/>
      <c r="W117" s="123">
        <f>SUM(W179:W180)</f>
        <v>0.42399999999999999</v>
      </c>
      <c r="Y117" s="123">
        <f>SUM(Y179:Y180)</f>
        <v>2.0799999999999998E-3</v>
      </c>
      <c r="AA117" s="124">
        <f>SUM(AA179:AA180)</f>
        <v>0</v>
      </c>
      <c r="AR117" s="125" t="s">
        <v>85</v>
      </c>
      <c r="AT117" s="126" t="s">
        <v>67</v>
      </c>
      <c r="AU117" s="126" t="s">
        <v>74</v>
      </c>
      <c r="AY117" s="125" t="s">
        <v>120</v>
      </c>
      <c r="BK117" s="127">
        <f>SUM(BK179:BK180)</f>
        <v>0</v>
      </c>
    </row>
    <row r="118" spans="2:63" s="9" customFormat="1" ht="27.75" customHeight="1" x14ac:dyDescent="0.3">
      <c r="B118" s="119"/>
      <c r="C118" s="129">
        <v>1</v>
      </c>
      <c r="D118" s="129" t="s">
        <v>121</v>
      </c>
      <c r="E118" s="130" t="s">
        <v>350</v>
      </c>
      <c r="F118" s="203" t="s">
        <v>626</v>
      </c>
      <c r="G118" s="203"/>
      <c r="H118" s="203"/>
      <c r="I118" s="203"/>
      <c r="J118" s="131" t="s">
        <v>132</v>
      </c>
      <c r="K118" s="132">
        <v>6</v>
      </c>
      <c r="L118" s="202">
        <v>0</v>
      </c>
      <c r="M118" s="202"/>
      <c r="N118" s="202">
        <f t="shared" ref="N118" si="0">ROUND(L118*K118,2)</f>
        <v>0</v>
      </c>
      <c r="O118" s="202"/>
      <c r="P118" s="202"/>
      <c r="Q118" s="202"/>
      <c r="R118" s="121"/>
      <c r="T118" s="122"/>
      <c r="W118" s="123"/>
      <c r="Y118" s="123"/>
      <c r="AA118" s="124"/>
      <c r="AR118" s="125"/>
      <c r="AT118" s="126"/>
      <c r="AU118" s="126"/>
      <c r="AY118" s="125"/>
      <c r="BK118" s="127"/>
    </row>
    <row r="119" spans="2:63" s="9" customFormat="1" ht="27.75" customHeight="1" x14ac:dyDescent="0.3">
      <c r="B119" s="119"/>
      <c r="C119" s="129">
        <v>2</v>
      </c>
      <c r="D119" s="129" t="s">
        <v>121</v>
      </c>
      <c r="E119" s="130" t="s">
        <v>350</v>
      </c>
      <c r="F119" s="203" t="s">
        <v>627</v>
      </c>
      <c r="G119" s="203"/>
      <c r="H119" s="203"/>
      <c r="I119" s="203"/>
      <c r="J119" s="131" t="s">
        <v>132</v>
      </c>
      <c r="K119" s="132">
        <v>8</v>
      </c>
      <c r="L119" s="202">
        <v>0</v>
      </c>
      <c r="M119" s="202"/>
      <c r="N119" s="202">
        <f t="shared" ref="N119:N120" si="1">ROUND(L119*K119,2)</f>
        <v>0</v>
      </c>
      <c r="O119" s="202"/>
      <c r="P119" s="202"/>
      <c r="Q119" s="202"/>
      <c r="R119" s="121"/>
      <c r="T119" s="122"/>
      <c r="W119" s="123"/>
      <c r="Y119" s="123"/>
      <c r="AA119" s="124"/>
      <c r="AR119" s="125"/>
      <c r="AT119" s="126"/>
      <c r="AU119" s="126"/>
      <c r="AY119" s="125"/>
      <c r="BK119" s="127"/>
    </row>
    <row r="120" spans="2:63" s="9" customFormat="1" ht="27" customHeight="1" x14ac:dyDescent="0.3">
      <c r="B120" s="119"/>
      <c r="C120" s="129">
        <v>3</v>
      </c>
      <c r="D120" s="129" t="s">
        <v>121</v>
      </c>
      <c r="E120" s="130" t="s">
        <v>349</v>
      </c>
      <c r="F120" s="203" t="s">
        <v>628</v>
      </c>
      <c r="G120" s="203"/>
      <c r="H120" s="203"/>
      <c r="I120" s="203"/>
      <c r="J120" s="131" t="s">
        <v>132</v>
      </c>
      <c r="K120" s="132">
        <v>4</v>
      </c>
      <c r="L120" s="202">
        <v>0</v>
      </c>
      <c r="M120" s="202"/>
      <c r="N120" s="202">
        <f t="shared" si="1"/>
        <v>0</v>
      </c>
      <c r="O120" s="202"/>
      <c r="P120" s="202"/>
      <c r="Q120" s="202"/>
      <c r="R120" s="121"/>
      <c r="T120" s="122"/>
      <c r="W120" s="123"/>
      <c r="Y120" s="123"/>
      <c r="AA120" s="124"/>
      <c r="AR120" s="125"/>
      <c r="AT120" s="126"/>
      <c r="AU120" s="126"/>
      <c r="AY120" s="125"/>
      <c r="BK120" s="127"/>
    </row>
    <row r="121" spans="2:63" s="9" customFormat="1" ht="27.75" customHeight="1" x14ac:dyDescent="0.3">
      <c r="B121" s="119"/>
      <c r="C121" s="129">
        <v>4</v>
      </c>
      <c r="D121" s="129" t="s">
        <v>121</v>
      </c>
      <c r="E121" s="130" t="s">
        <v>629</v>
      </c>
      <c r="F121" s="203" t="s">
        <v>630</v>
      </c>
      <c r="G121" s="203"/>
      <c r="H121" s="203"/>
      <c r="I121" s="203"/>
      <c r="J121" s="131" t="s">
        <v>132</v>
      </c>
      <c r="K121" s="132">
        <v>7</v>
      </c>
      <c r="L121" s="202">
        <v>0</v>
      </c>
      <c r="M121" s="202"/>
      <c r="N121" s="202">
        <f t="shared" ref="N121" si="2">ROUND(L121*K121,2)</f>
        <v>0</v>
      </c>
      <c r="O121" s="202"/>
      <c r="P121" s="202"/>
      <c r="Q121" s="202"/>
      <c r="R121" s="121"/>
      <c r="T121" s="122"/>
      <c r="W121" s="123"/>
      <c r="Y121" s="123"/>
      <c r="AA121" s="124"/>
      <c r="AR121" s="125"/>
      <c r="AT121" s="126"/>
      <c r="AU121" s="126"/>
      <c r="AY121" s="125"/>
      <c r="BK121" s="127"/>
    </row>
    <row r="122" spans="2:63" s="9" customFormat="1" ht="27.75" customHeight="1" x14ac:dyDescent="0.3">
      <c r="B122" s="119"/>
      <c r="C122" s="129">
        <v>5</v>
      </c>
      <c r="D122" s="129" t="s">
        <v>121</v>
      </c>
      <c r="E122" s="130" t="s">
        <v>348</v>
      </c>
      <c r="F122" s="203" t="s">
        <v>631</v>
      </c>
      <c r="G122" s="203"/>
      <c r="H122" s="203"/>
      <c r="I122" s="203"/>
      <c r="J122" s="131" t="s">
        <v>132</v>
      </c>
      <c r="K122" s="132">
        <v>2</v>
      </c>
      <c r="L122" s="202">
        <v>0</v>
      </c>
      <c r="M122" s="202"/>
      <c r="N122" s="202">
        <f t="shared" ref="N122" si="3">ROUND(L122*K122,2)</f>
        <v>0</v>
      </c>
      <c r="O122" s="202"/>
      <c r="P122" s="202"/>
      <c r="Q122" s="202"/>
      <c r="R122" s="121"/>
      <c r="T122" s="122"/>
      <c r="W122" s="123"/>
      <c r="Y122" s="123"/>
      <c r="AA122" s="124"/>
      <c r="AR122" s="125"/>
      <c r="AT122" s="126"/>
      <c r="AU122" s="126"/>
      <c r="AY122" s="125"/>
      <c r="BK122" s="127"/>
    </row>
    <row r="123" spans="2:63" s="9" customFormat="1" ht="32.25" customHeight="1" x14ac:dyDescent="0.3">
      <c r="B123" s="119"/>
      <c r="C123" s="129">
        <v>6</v>
      </c>
      <c r="D123" s="129" t="s">
        <v>121</v>
      </c>
      <c r="E123" s="130" t="s">
        <v>632</v>
      </c>
      <c r="F123" s="203" t="s">
        <v>633</v>
      </c>
      <c r="G123" s="203"/>
      <c r="H123" s="203"/>
      <c r="I123" s="203"/>
      <c r="J123" s="131" t="s">
        <v>132</v>
      </c>
      <c r="K123" s="132">
        <v>7</v>
      </c>
      <c r="L123" s="202">
        <v>0</v>
      </c>
      <c r="M123" s="202"/>
      <c r="N123" s="202">
        <f t="shared" ref="N123" si="4">ROUND(L123*K123,2)</f>
        <v>0</v>
      </c>
      <c r="O123" s="202"/>
      <c r="P123" s="202"/>
      <c r="Q123" s="202"/>
      <c r="R123" s="121"/>
      <c r="T123" s="122"/>
      <c r="W123" s="123"/>
      <c r="Y123" s="123"/>
      <c r="AA123" s="124"/>
      <c r="AR123" s="125"/>
      <c r="AT123" s="126"/>
      <c r="AU123" s="126"/>
      <c r="AY123" s="125"/>
      <c r="BK123" s="127"/>
    </row>
    <row r="124" spans="2:63" s="9" customFormat="1" ht="32.25" customHeight="1" x14ac:dyDescent="0.3">
      <c r="B124" s="119"/>
      <c r="C124" s="129">
        <v>7</v>
      </c>
      <c r="D124" s="129" t="s">
        <v>121</v>
      </c>
      <c r="E124" s="130" t="s">
        <v>634</v>
      </c>
      <c r="F124" s="203" t="s">
        <v>635</v>
      </c>
      <c r="G124" s="203"/>
      <c r="H124" s="203"/>
      <c r="I124" s="203"/>
      <c r="J124" s="131" t="s">
        <v>132</v>
      </c>
      <c r="K124" s="132">
        <v>2.2000000000000002</v>
      </c>
      <c r="L124" s="202">
        <v>0</v>
      </c>
      <c r="M124" s="202"/>
      <c r="N124" s="202">
        <f t="shared" ref="N124:N134" si="5">ROUND(L124*K124,2)</f>
        <v>0</v>
      </c>
      <c r="O124" s="202"/>
      <c r="P124" s="202"/>
      <c r="Q124" s="202"/>
      <c r="R124" s="121"/>
      <c r="T124" s="122"/>
      <c r="W124" s="123"/>
      <c r="Y124" s="123"/>
      <c r="AA124" s="124"/>
      <c r="AR124" s="125"/>
      <c r="AT124" s="126"/>
      <c r="AU124" s="126"/>
      <c r="AY124" s="125"/>
      <c r="BK124" s="127"/>
    </row>
    <row r="125" spans="2:63" s="9" customFormat="1" ht="19.5" customHeight="1" x14ac:dyDescent="0.3">
      <c r="B125" s="119"/>
      <c r="C125" s="129">
        <v>8</v>
      </c>
      <c r="D125" s="129" t="s">
        <v>121</v>
      </c>
      <c r="E125" s="130" t="s">
        <v>347</v>
      </c>
      <c r="F125" s="203" t="s">
        <v>636</v>
      </c>
      <c r="G125" s="203"/>
      <c r="H125" s="203"/>
      <c r="I125" s="203"/>
      <c r="J125" s="131" t="s">
        <v>122</v>
      </c>
      <c r="K125" s="132">
        <v>1</v>
      </c>
      <c r="L125" s="202">
        <v>0</v>
      </c>
      <c r="M125" s="202"/>
      <c r="N125" s="202">
        <f t="shared" si="5"/>
        <v>0</v>
      </c>
      <c r="O125" s="202"/>
      <c r="P125" s="202"/>
      <c r="Q125" s="202"/>
      <c r="R125" s="121"/>
      <c r="T125" s="122"/>
      <c r="W125" s="123"/>
      <c r="Y125" s="123"/>
      <c r="AA125" s="124"/>
      <c r="AR125" s="125"/>
      <c r="AT125" s="126"/>
      <c r="AU125" s="126"/>
      <c r="AY125" s="125"/>
      <c r="BK125" s="127"/>
    </row>
    <row r="126" spans="2:63" s="9" customFormat="1" ht="16.5" customHeight="1" x14ac:dyDescent="0.3">
      <c r="B126" s="119"/>
      <c r="C126" s="129">
        <v>9</v>
      </c>
      <c r="D126" s="129" t="s">
        <v>121</v>
      </c>
      <c r="E126" s="130" t="s">
        <v>638</v>
      </c>
      <c r="F126" s="254" t="s">
        <v>639</v>
      </c>
      <c r="G126" s="254"/>
      <c r="H126" s="254"/>
      <c r="I126" s="254"/>
      <c r="J126" s="131" t="s">
        <v>132</v>
      </c>
      <c r="K126" s="132">
        <v>9</v>
      </c>
      <c r="L126" s="202">
        <v>0</v>
      </c>
      <c r="M126" s="202"/>
      <c r="N126" s="202">
        <f t="shared" si="5"/>
        <v>0</v>
      </c>
      <c r="O126" s="202"/>
      <c r="P126" s="202"/>
      <c r="Q126" s="202"/>
      <c r="R126" s="121"/>
      <c r="T126" s="122"/>
      <c r="W126" s="123"/>
      <c r="Y126" s="123"/>
      <c r="AA126" s="124"/>
      <c r="AR126" s="125"/>
      <c r="AT126" s="126"/>
      <c r="AU126" s="126"/>
      <c r="AY126" s="125"/>
      <c r="BK126" s="127"/>
    </row>
    <row r="127" spans="2:63" s="9" customFormat="1" ht="18.75" customHeight="1" x14ac:dyDescent="0.3">
      <c r="B127" s="119"/>
      <c r="C127" s="129">
        <v>10</v>
      </c>
      <c r="D127" s="129" t="s">
        <v>121</v>
      </c>
      <c r="E127" s="130" t="s">
        <v>640</v>
      </c>
      <c r="F127" s="254" t="s">
        <v>641</v>
      </c>
      <c r="G127" s="254"/>
      <c r="H127" s="254"/>
      <c r="I127" s="254"/>
      <c r="J127" s="131" t="s">
        <v>132</v>
      </c>
      <c r="K127" s="132">
        <v>6</v>
      </c>
      <c r="L127" s="202">
        <v>0</v>
      </c>
      <c r="M127" s="202"/>
      <c r="N127" s="202">
        <f t="shared" si="5"/>
        <v>0</v>
      </c>
      <c r="O127" s="202"/>
      <c r="P127" s="202"/>
      <c r="Q127" s="202"/>
      <c r="R127" s="121"/>
      <c r="T127" s="122"/>
      <c r="W127" s="123"/>
      <c r="Y127" s="123"/>
      <c r="AA127" s="124"/>
      <c r="AR127" s="125"/>
      <c r="AT127" s="126"/>
      <c r="AU127" s="126"/>
      <c r="AY127" s="125"/>
      <c r="BK127" s="127"/>
    </row>
    <row r="128" spans="2:63" s="9" customFormat="1" ht="18.75" customHeight="1" x14ac:dyDescent="0.3">
      <c r="B128" s="119"/>
      <c r="C128" s="129">
        <v>11</v>
      </c>
      <c r="D128" s="129" t="s">
        <v>121</v>
      </c>
      <c r="E128" s="130" t="s">
        <v>642</v>
      </c>
      <c r="F128" s="254" t="s">
        <v>643</v>
      </c>
      <c r="G128" s="254"/>
      <c r="H128" s="254"/>
      <c r="I128" s="254"/>
      <c r="J128" s="131" t="s">
        <v>132</v>
      </c>
      <c r="K128" s="132">
        <v>3</v>
      </c>
      <c r="L128" s="202">
        <v>0</v>
      </c>
      <c r="M128" s="202"/>
      <c r="N128" s="202">
        <f t="shared" ref="N128" si="6">ROUND(L128*K128,2)</f>
        <v>0</v>
      </c>
      <c r="O128" s="202"/>
      <c r="P128" s="202"/>
      <c r="Q128" s="202"/>
      <c r="R128" s="121"/>
      <c r="T128" s="122"/>
      <c r="W128" s="123"/>
      <c r="Y128" s="123"/>
      <c r="AA128" s="124"/>
      <c r="AR128" s="125"/>
      <c r="AT128" s="126"/>
      <c r="AU128" s="126"/>
      <c r="AY128" s="125"/>
      <c r="BK128" s="127"/>
    </row>
    <row r="129" spans="2:63" s="9" customFormat="1" ht="18.75" customHeight="1" x14ac:dyDescent="0.3">
      <c r="B129" s="119"/>
      <c r="C129" s="129">
        <v>12</v>
      </c>
      <c r="D129" s="129" t="s">
        <v>121</v>
      </c>
      <c r="E129" s="130" t="s">
        <v>644</v>
      </c>
      <c r="F129" s="254" t="s">
        <v>645</v>
      </c>
      <c r="G129" s="254"/>
      <c r="H129" s="254"/>
      <c r="I129" s="254"/>
      <c r="J129" s="131" t="s">
        <v>132</v>
      </c>
      <c r="K129" s="132">
        <v>2</v>
      </c>
      <c r="L129" s="202">
        <v>0</v>
      </c>
      <c r="M129" s="202"/>
      <c r="N129" s="202">
        <f t="shared" ref="N129" si="7">ROUND(L129*K129,2)</f>
        <v>0</v>
      </c>
      <c r="O129" s="202"/>
      <c r="P129" s="202"/>
      <c r="Q129" s="202"/>
      <c r="R129" s="121"/>
      <c r="T129" s="122"/>
      <c r="W129" s="123"/>
      <c r="Y129" s="123"/>
      <c r="AA129" s="124"/>
      <c r="AR129" s="125"/>
      <c r="AT129" s="126"/>
      <c r="AU129" s="126"/>
      <c r="AY129" s="125"/>
      <c r="BK129" s="127"/>
    </row>
    <row r="130" spans="2:63" s="9" customFormat="1" ht="18" customHeight="1" x14ac:dyDescent="0.3">
      <c r="B130" s="119"/>
      <c r="C130" s="129">
        <v>13</v>
      </c>
      <c r="D130" s="129" t="s">
        <v>121</v>
      </c>
      <c r="E130" s="130" t="s">
        <v>646</v>
      </c>
      <c r="F130" s="254" t="s">
        <v>647</v>
      </c>
      <c r="G130" s="254"/>
      <c r="H130" s="254"/>
      <c r="I130" s="254"/>
      <c r="J130" s="131" t="s">
        <v>132</v>
      </c>
      <c r="K130" s="132">
        <v>7</v>
      </c>
      <c r="L130" s="202">
        <v>0</v>
      </c>
      <c r="M130" s="202"/>
      <c r="N130" s="202">
        <f t="shared" si="5"/>
        <v>0</v>
      </c>
      <c r="O130" s="202"/>
      <c r="P130" s="202"/>
      <c r="Q130" s="202"/>
      <c r="R130" s="121"/>
      <c r="T130" s="122"/>
      <c r="W130" s="123"/>
      <c r="Y130" s="123"/>
      <c r="AA130" s="124"/>
      <c r="AR130" s="125"/>
      <c r="AT130" s="126"/>
      <c r="AU130" s="126"/>
      <c r="AY130" s="125"/>
      <c r="BK130" s="127"/>
    </row>
    <row r="131" spans="2:63" s="9" customFormat="1" ht="17.25" customHeight="1" x14ac:dyDescent="0.3">
      <c r="B131" s="119"/>
      <c r="C131" s="129">
        <v>14</v>
      </c>
      <c r="D131" s="129" t="s">
        <v>121</v>
      </c>
      <c r="E131" s="130" t="s">
        <v>648</v>
      </c>
      <c r="F131" s="254" t="s">
        <v>649</v>
      </c>
      <c r="G131" s="254"/>
      <c r="H131" s="254"/>
      <c r="I131" s="254"/>
      <c r="J131" s="131" t="s">
        <v>132</v>
      </c>
      <c r="K131" s="132">
        <v>21</v>
      </c>
      <c r="L131" s="202">
        <v>0</v>
      </c>
      <c r="M131" s="202"/>
      <c r="N131" s="202">
        <f t="shared" si="5"/>
        <v>0</v>
      </c>
      <c r="O131" s="202"/>
      <c r="P131" s="202"/>
      <c r="Q131" s="202"/>
      <c r="R131" s="121"/>
      <c r="T131" s="122"/>
      <c r="W131" s="123"/>
      <c r="Y131" s="123"/>
      <c r="AA131" s="124"/>
      <c r="AR131" s="125"/>
      <c r="AT131" s="126"/>
      <c r="AU131" s="126"/>
      <c r="AY131" s="125"/>
      <c r="BK131" s="127"/>
    </row>
    <row r="132" spans="2:63" s="9" customFormat="1" ht="17.25" customHeight="1" x14ac:dyDescent="0.3">
      <c r="B132" s="119"/>
      <c r="C132" s="129">
        <v>15</v>
      </c>
      <c r="D132" s="129" t="s">
        <v>121</v>
      </c>
      <c r="E132" s="130" t="s">
        <v>650</v>
      </c>
      <c r="F132" s="254" t="s">
        <v>652</v>
      </c>
      <c r="G132" s="254"/>
      <c r="H132" s="254"/>
      <c r="I132" s="254"/>
      <c r="J132" s="131" t="s">
        <v>132</v>
      </c>
      <c r="K132" s="132">
        <v>2.2000000000000002</v>
      </c>
      <c r="L132" s="202">
        <v>0</v>
      </c>
      <c r="M132" s="202"/>
      <c r="N132" s="202">
        <f t="shared" si="5"/>
        <v>0</v>
      </c>
      <c r="O132" s="202"/>
      <c r="P132" s="202"/>
      <c r="Q132" s="202"/>
      <c r="R132" s="121"/>
      <c r="T132" s="122"/>
      <c r="W132" s="123"/>
      <c r="Y132" s="123"/>
      <c r="AA132" s="124"/>
      <c r="AR132" s="125"/>
      <c r="AT132" s="126"/>
      <c r="AU132" s="126"/>
      <c r="AY132" s="125"/>
      <c r="BK132" s="127"/>
    </row>
    <row r="133" spans="2:63" s="9" customFormat="1" ht="27" customHeight="1" x14ac:dyDescent="0.3">
      <c r="B133" s="119"/>
      <c r="C133" s="129">
        <v>16</v>
      </c>
      <c r="D133" s="129" t="s">
        <v>121</v>
      </c>
      <c r="E133" s="130" t="s">
        <v>651</v>
      </c>
      <c r="F133" s="203" t="s">
        <v>637</v>
      </c>
      <c r="G133" s="203"/>
      <c r="H133" s="203"/>
      <c r="I133" s="203"/>
      <c r="J133" s="131" t="s">
        <v>122</v>
      </c>
      <c r="K133" s="132">
        <v>1</v>
      </c>
      <c r="L133" s="202">
        <v>0</v>
      </c>
      <c r="M133" s="202"/>
      <c r="N133" s="202">
        <f t="shared" si="5"/>
        <v>0</v>
      </c>
      <c r="O133" s="202"/>
      <c r="P133" s="202"/>
      <c r="Q133" s="202"/>
      <c r="R133" s="121"/>
      <c r="T133" s="122"/>
      <c r="W133" s="123"/>
      <c r="Y133" s="123"/>
      <c r="AA133" s="124"/>
      <c r="AR133" s="125"/>
      <c r="AT133" s="126"/>
      <c r="AU133" s="126"/>
      <c r="AY133" s="125"/>
      <c r="BK133" s="127"/>
    </row>
    <row r="134" spans="2:63" s="9" customFormat="1" ht="28.5" customHeight="1" x14ac:dyDescent="0.3">
      <c r="B134" s="119"/>
      <c r="C134" s="129">
        <v>17</v>
      </c>
      <c r="D134" s="129" t="s">
        <v>121</v>
      </c>
      <c r="E134" s="130" t="s">
        <v>346</v>
      </c>
      <c r="F134" s="203" t="s">
        <v>653</v>
      </c>
      <c r="G134" s="203"/>
      <c r="H134" s="203"/>
      <c r="I134" s="203"/>
      <c r="J134" s="131" t="s">
        <v>132</v>
      </c>
      <c r="K134" s="132">
        <v>86.4</v>
      </c>
      <c r="L134" s="202">
        <v>0</v>
      </c>
      <c r="M134" s="202"/>
      <c r="N134" s="202">
        <f t="shared" si="5"/>
        <v>0</v>
      </c>
      <c r="O134" s="202"/>
      <c r="P134" s="202"/>
      <c r="Q134" s="202"/>
      <c r="R134" s="121"/>
      <c r="T134" s="122"/>
      <c r="W134" s="123"/>
      <c r="Y134" s="123"/>
      <c r="AA134" s="124"/>
      <c r="AR134" s="125"/>
      <c r="AT134" s="126"/>
      <c r="AU134" s="126"/>
      <c r="AY134" s="125"/>
      <c r="BK134" s="127"/>
    </row>
    <row r="135" spans="2:63" s="9" customFormat="1" ht="45.75" customHeight="1" x14ac:dyDescent="0.3">
      <c r="B135" s="119"/>
      <c r="C135" s="129">
        <v>18</v>
      </c>
      <c r="D135" s="129" t="s">
        <v>121</v>
      </c>
      <c r="E135" s="130" t="s">
        <v>345</v>
      </c>
      <c r="F135" s="203" t="s">
        <v>662</v>
      </c>
      <c r="G135" s="203"/>
      <c r="H135" s="203"/>
      <c r="I135" s="203"/>
      <c r="J135" s="131" t="s">
        <v>122</v>
      </c>
      <c r="K135" s="132">
        <v>1</v>
      </c>
      <c r="L135" s="202">
        <v>0</v>
      </c>
      <c r="M135" s="202"/>
      <c r="N135" s="202">
        <f t="shared" ref="N135:N138" si="8">ROUND(L135*K135,2)</f>
        <v>0</v>
      </c>
      <c r="O135" s="202"/>
      <c r="P135" s="202"/>
      <c r="Q135" s="202"/>
      <c r="R135" s="121"/>
      <c r="T135" s="122"/>
      <c r="W135" s="123"/>
      <c r="Y135" s="123"/>
      <c r="AA135" s="124"/>
      <c r="AR135" s="125"/>
      <c r="AT135" s="126"/>
      <c r="AU135" s="126"/>
      <c r="AY135" s="125"/>
      <c r="BK135" s="127"/>
    </row>
    <row r="136" spans="2:63" s="9" customFormat="1" ht="21.75" customHeight="1" x14ac:dyDescent="0.3">
      <c r="B136" s="119"/>
      <c r="C136" s="129">
        <v>19</v>
      </c>
      <c r="D136" s="129" t="s">
        <v>121</v>
      </c>
      <c r="E136" s="130" t="s">
        <v>655</v>
      </c>
      <c r="F136" s="203" t="s">
        <v>654</v>
      </c>
      <c r="G136" s="203"/>
      <c r="H136" s="203"/>
      <c r="I136" s="203"/>
      <c r="J136" s="131" t="s">
        <v>132</v>
      </c>
      <c r="K136" s="132">
        <v>86.4</v>
      </c>
      <c r="L136" s="202">
        <v>0</v>
      </c>
      <c r="M136" s="202"/>
      <c r="N136" s="202">
        <f t="shared" si="8"/>
        <v>0</v>
      </c>
      <c r="O136" s="202"/>
      <c r="P136" s="202"/>
      <c r="Q136" s="202"/>
      <c r="R136" s="121"/>
      <c r="T136" s="122"/>
      <c r="W136" s="123"/>
      <c r="Y136" s="123"/>
      <c r="AA136" s="124"/>
      <c r="AR136" s="125"/>
      <c r="AT136" s="126"/>
      <c r="AU136" s="126"/>
      <c r="AY136" s="125"/>
      <c r="BK136" s="127"/>
    </row>
    <row r="137" spans="2:63" s="9" customFormat="1" ht="27" customHeight="1" x14ac:dyDescent="0.3">
      <c r="B137" s="119"/>
      <c r="C137" s="129">
        <v>20</v>
      </c>
      <c r="D137" s="129" t="s">
        <v>121</v>
      </c>
      <c r="E137" s="130" t="s">
        <v>657</v>
      </c>
      <c r="F137" s="254" t="s">
        <v>682</v>
      </c>
      <c r="G137" s="254"/>
      <c r="H137" s="254"/>
      <c r="I137" s="254"/>
      <c r="J137" s="131" t="s">
        <v>223</v>
      </c>
      <c r="K137" s="132">
        <v>2</v>
      </c>
      <c r="L137" s="202">
        <v>0</v>
      </c>
      <c r="M137" s="202"/>
      <c r="N137" s="202">
        <f t="shared" si="8"/>
        <v>0</v>
      </c>
      <c r="O137" s="202"/>
      <c r="P137" s="202"/>
      <c r="Q137" s="202"/>
      <c r="R137" s="121"/>
      <c r="T137" s="122"/>
      <c r="W137" s="123"/>
      <c r="Y137" s="123"/>
      <c r="AA137" s="124"/>
      <c r="AR137" s="125"/>
      <c r="AT137" s="126"/>
      <c r="AU137" s="126"/>
      <c r="AY137" s="125"/>
      <c r="BK137" s="127"/>
    </row>
    <row r="138" spans="2:63" s="9" customFormat="1" ht="25.5" customHeight="1" x14ac:dyDescent="0.3">
      <c r="B138" s="119"/>
      <c r="C138" s="129">
        <v>21</v>
      </c>
      <c r="D138" s="129" t="s">
        <v>121</v>
      </c>
      <c r="E138" s="130" t="s">
        <v>658</v>
      </c>
      <c r="F138" s="256" t="s">
        <v>684</v>
      </c>
      <c r="G138" s="257"/>
      <c r="H138" s="257"/>
      <c r="I138" s="258"/>
      <c r="J138" s="131" t="s">
        <v>223</v>
      </c>
      <c r="K138" s="132">
        <v>1</v>
      </c>
      <c r="L138" s="210">
        <v>0</v>
      </c>
      <c r="M138" s="211"/>
      <c r="N138" s="210">
        <f t="shared" si="8"/>
        <v>0</v>
      </c>
      <c r="O138" s="212"/>
      <c r="P138" s="212"/>
      <c r="Q138" s="211"/>
      <c r="R138" s="121"/>
      <c r="T138" s="122"/>
      <c r="W138" s="123"/>
      <c r="Y138" s="123"/>
      <c r="AA138" s="124"/>
      <c r="AR138" s="125"/>
      <c r="AT138" s="126"/>
      <c r="AU138" s="126"/>
      <c r="AY138" s="125"/>
      <c r="BK138" s="127"/>
    </row>
    <row r="139" spans="2:63" s="9" customFormat="1" ht="29.25" customHeight="1" x14ac:dyDescent="0.3">
      <c r="B139" s="119"/>
      <c r="C139" s="129">
        <v>22</v>
      </c>
      <c r="D139" s="129" t="s">
        <v>121</v>
      </c>
      <c r="E139" s="130" t="s">
        <v>659</v>
      </c>
      <c r="F139" s="256" t="s">
        <v>683</v>
      </c>
      <c r="G139" s="257"/>
      <c r="H139" s="257"/>
      <c r="I139" s="258"/>
      <c r="J139" s="131" t="s">
        <v>223</v>
      </c>
      <c r="K139" s="132">
        <v>1</v>
      </c>
      <c r="L139" s="210">
        <v>0</v>
      </c>
      <c r="M139" s="211"/>
      <c r="N139" s="210">
        <f t="shared" ref="N139:N141" si="9">ROUND(L139*K139,2)</f>
        <v>0</v>
      </c>
      <c r="O139" s="212"/>
      <c r="P139" s="212"/>
      <c r="Q139" s="211"/>
      <c r="R139" s="121"/>
      <c r="T139" s="122"/>
      <c r="W139" s="123"/>
      <c r="Y139" s="123"/>
      <c r="AA139" s="124"/>
      <c r="AR139" s="125"/>
      <c r="AT139" s="126"/>
      <c r="AU139" s="126"/>
      <c r="AY139" s="125"/>
      <c r="BK139" s="127"/>
    </row>
    <row r="140" spans="2:63" s="9" customFormat="1" ht="29.25" customHeight="1" x14ac:dyDescent="0.3">
      <c r="B140" s="119"/>
      <c r="C140" s="129">
        <v>23</v>
      </c>
      <c r="D140" s="129" t="s">
        <v>121</v>
      </c>
      <c r="E140" s="130" t="s">
        <v>656</v>
      </c>
      <c r="F140" s="254" t="s">
        <v>685</v>
      </c>
      <c r="G140" s="254"/>
      <c r="H140" s="254"/>
      <c r="I140" s="254"/>
      <c r="J140" s="131" t="s">
        <v>223</v>
      </c>
      <c r="K140" s="132">
        <v>2</v>
      </c>
      <c r="L140" s="202">
        <v>0</v>
      </c>
      <c r="M140" s="202"/>
      <c r="N140" s="202">
        <f t="shared" si="9"/>
        <v>0</v>
      </c>
      <c r="O140" s="202"/>
      <c r="P140" s="202"/>
      <c r="Q140" s="202"/>
      <c r="R140" s="121"/>
      <c r="T140" s="122"/>
      <c r="W140" s="123"/>
      <c r="Y140" s="123"/>
      <c r="AA140" s="124"/>
      <c r="AR140" s="125"/>
      <c r="AT140" s="126"/>
      <c r="AU140" s="126"/>
      <c r="AY140" s="125"/>
      <c r="BK140" s="127"/>
    </row>
    <row r="141" spans="2:63" s="9" customFormat="1" ht="25.5" customHeight="1" x14ac:dyDescent="0.3">
      <c r="B141" s="119"/>
      <c r="C141" s="129">
        <v>24</v>
      </c>
      <c r="D141" s="129" t="s">
        <v>121</v>
      </c>
      <c r="E141" s="130" t="s">
        <v>660</v>
      </c>
      <c r="F141" s="203" t="s">
        <v>687</v>
      </c>
      <c r="G141" s="203"/>
      <c r="H141" s="203"/>
      <c r="I141" s="203"/>
      <c r="J141" s="131" t="s">
        <v>223</v>
      </c>
      <c r="K141" s="132">
        <v>2</v>
      </c>
      <c r="L141" s="202">
        <v>0</v>
      </c>
      <c r="M141" s="202"/>
      <c r="N141" s="202">
        <f t="shared" si="9"/>
        <v>0</v>
      </c>
      <c r="O141" s="202"/>
      <c r="P141" s="202"/>
      <c r="Q141" s="202"/>
      <c r="R141" s="121"/>
      <c r="T141" s="122"/>
      <c r="W141" s="123"/>
      <c r="Y141" s="123"/>
      <c r="AA141" s="124"/>
      <c r="AR141" s="125"/>
      <c r="AT141" s="126"/>
      <c r="AU141" s="126"/>
      <c r="AY141" s="125"/>
      <c r="BK141" s="127"/>
    </row>
    <row r="142" spans="2:63" s="9" customFormat="1" ht="28.5" customHeight="1" x14ac:dyDescent="0.3">
      <c r="B142" s="119"/>
      <c r="C142" s="129">
        <v>25</v>
      </c>
      <c r="D142" s="129" t="s">
        <v>121</v>
      </c>
      <c r="E142" s="130" t="s">
        <v>661</v>
      </c>
      <c r="F142" s="203" t="s">
        <v>686</v>
      </c>
      <c r="G142" s="203"/>
      <c r="H142" s="203"/>
      <c r="I142" s="203"/>
      <c r="J142" s="131" t="s">
        <v>223</v>
      </c>
      <c r="K142" s="132">
        <v>2</v>
      </c>
      <c r="L142" s="202">
        <v>0</v>
      </c>
      <c r="M142" s="202"/>
      <c r="N142" s="202">
        <f t="shared" ref="N142:N143" si="10">ROUND(L142*K142,2)</f>
        <v>0</v>
      </c>
      <c r="O142" s="202"/>
      <c r="P142" s="202"/>
      <c r="Q142" s="202"/>
      <c r="R142" s="121"/>
      <c r="T142" s="122"/>
      <c r="W142" s="123"/>
      <c r="Y142" s="123"/>
      <c r="AA142" s="124"/>
      <c r="AR142" s="125"/>
      <c r="AT142" s="126"/>
      <c r="AU142" s="126"/>
      <c r="AY142" s="125"/>
      <c r="BK142" s="127"/>
    </row>
    <row r="143" spans="2:63" s="9" customFormat="1" ht="28.5" customHeight="1" x14ac:dyDescent="0.3">
      <c r="B143" s="119"/>
      <c r="C143" s="129">
        <v>26</v>
      </c>
      <c r="D143" s="129" t="s">
        <v>121</v>
      </c>
      <c r="E143" s="130" t="s">
        <v>663</v>
      </c>
      <c r="F143" s="203" t="s">
        <v>664</v>
      </c>
      <c r="G143" s="203"/>
      <c r="H143" s="203"/>
      <c r="I143" s="203"/>
      <c r="J143" s="131" t="s">
        <v>122</v>
      </c>
      <c r="K143" s="132">
        <v>8</v>
      </c>
      <c r="L143" s="202">
        <v>0</v>
      </c>
      <c r="M143" s="202"/>
      <c r="N143" s="202">
        <f t="shared" si="10"/>
        <v>0</v>
      </c>
      <c r="O143" s="202"/>
      <c r="P143" s="202"/>
      <c r="Q143" s="202"/>
      <c r="R143" s="121"/>
      <c r="T143" s="122"/>
      <c r="W143" s="123"/>
      <c r="Y143" s="123"/>
      <c r="AA143" s="124"/>
      <c r="AR143" s="125"/>
      <c r="AT143" s="126"/>
      <c r="AU143" s="126"/>
      <c r="AY143" s="125"/>
      <c r="BK143" s="127"/>
    </row>
    <row r="144" spans="2:63" s="9" customFormat="1" ht="28.5" customHeight="1" x14ac:dyDescent="0.3">
      <c r="B144" s="119"/>
      <c r="C144" s="129">
        <v>27</v>
      </c>
      <c r="D144" s="129" t="s">
        <v>121</v>
      </c>
      <c r="E144" s="130" t="s">
        <v>665</v>
      </c>
      <c r="F144" s="203" t="s">
        <v>666</v>
      </c>
      <c r="G144" s="203"/>
      <c r="H144" s="203"/>
      <c r="I144" s="203"/>
      <c r="J144" s="131" t="s">
        <v>122</v>
      </c>
      <c r="K144" s="132">
        <v>4</v>
      </c>
      <c r="L144" s="202">
        <v>0</v>
      </c>
      <c r="M144" s="202"/>
      <c r="N144" s="202">
        <f t="shared" ref="N144" si="11">ROUND(L144*K144,2)</f>
        <v>0</v>
      </c>
      <c r="O144" s="202"/>
      <c r="P144" s="202"/>
      <c r="Q144" s="202"/>
      <c r="R144" s="121"/>
      <c r="T144" s="122"/>
      <c r="W144" s="123"/>
      <c r="Y144" s="123"/>
      <c r="AA144" s="124"/>
      <c r="AR144" s="125"/>
      <c r="AT144" s="126"/>
      <c r="AU144" s="126"/>
      <c r="AY144" s="125"/>
      <c r="BK144" s="127"/>
    </row>
    <row r="145" spans="2:63" s="9" customFormat="1" ht="32.25" customHeight="1" x14ac:dyDescent="0.3">
      <c r="B145" s="119"/>
      <c r="C145" s="129">
        <v>28</v>
      </c>
      <c r="D145" s="129" t="s">
        <v>121</v>
      </c>
      <c r="E145" s="130" t="s">
        <v>667</v>
      </c>
      <c r="F145" s="203" t="s">
        <v>668</v>
      </c>
      <c r="G145" s="203"/>
      <c r="H145" s="203"/>
      <c r="I145" s="203"/>
      <c r="J145" s="131" t="s">
        <v>122</v>
      </c>
      <c r="K145" s="132">
        <v>2</v>
      </c>
      <c r="L145" s="202">
        <v>0</v>
      </c>
      <c r="M145" s="202"/>
      <c r="N145" s="202">
        <f t="shared" ref="N145" si="12">ROUND(L145*K145,2)</f>
        <v>0</v>
      </c>
      <c r="O145" s="202"/>
      <c r="P145" s="202"/>
      <c r="Q145" s="202"/>
      <c r="R145" s="121"/>
      <c r="T145" s="122"/>
      <c r="W145" s="123"/>
      <c r="Y145" s="123"/>
      <c r="AA145" s="124"/>
      <c r="AR145" s="125"/>
      <c r="AT145" s="126"/>
      <c r="AU145" s="126"/>
      <c r="AY145" s="125"/>
      <c r="BK145" s="127"/>
    </row>
    <row r="146" spans="2:63" s="9" customFormat="1" ht="32.25" customHeight="1" x14ac:dyDescent="0.3">
      <c r="B146" s="119"/>
      <c r="C146" s="129">
        <v>29</v>
      </c>
      <c r="D146" s="129" t="s">
        <v>121</v>
      </c>
      <c r="E146" s="130" t="s">
        <v>669</v>
      </c>
      <c r="F146" s="203" t="s">
        <v>670</v>
      </c>
      <c r="G146" s="203"/>
      <c r="H146" s="203"/>
      <c r="I146" s="203"/>
      <c r="J146" s="131" t="s">
        <v>122</v>
      </c>
      <c r="K146" s="132">
        <v>2</v>
      </c>
      <c r="L146" s="202">
        <v>0</v>
      </c>
      <c r="M146" s="202"/>
      <c r="N146" s="202">
        <f t="shared" ref="N146:N148" si="13">ROUND(L146*K146,2)</f>
        <v>0</v>
      </c>
      <c r="O146" s="202"/>
      <c r="P146" s="202"/>
      <c r="Q146" s="202"/>
      <c r="R146" s="121"/>
      <c r="T146" s="122"/>
      <c r="W146" s="123"/>
      <c r="Y146" s="123"/>
      <c r="AA146" s="124"/>
      <c r="AR146" s="125"/>
      <c r="AT146" s="126"/>
      <c r="AU146" s="126"/>
      <c r="AY146" s="125"/>
      <c r="BK146" s="127"/>
    </row>
    <row r="147" spans="2:63" s="9" customFormat="1" ht="29.25" customHeight="1" x14ac:dyDescent="0.3">
      <c r="B147" s="119"/>
      <c r="C147" s="138">
        <v>30</v>
      </c>
      <c r="D147" s="138" t="s">
        <v>130</v>
      </c>
      <c r="E147" s="139" t="s">
        <v>671</v>
      </c>
      <c r="F147" s="200" t="s">
        <v>672</v>
      </c>
      <c r="G147" s="200"/>
      <c r="H147" s="200"/>
      <c r="I147" s="200"/>
      <c r="J147" s="140" t="s">
        <v>122</v>
      </c>
      <c r="K147" s="141">
        <v>4</v>
      </c>
      <c r="L147" s="201">
        <v>0</v>
      </c>
      <c r="M147" s="201"/>
      <c r="N147" s="201">
        <f t="shared" si="13"/>
        <v>0</v>
      </c>
      <c r="O147" s="202"/>
      <c r="P147" s="202"/>
      <c r="Q147" s="202"/>
      <c r="R147" s="121"/>
      <c r="T147" s="122"/>
      <c r="W147" s="123"/>
      <c r="Y147" s="123"/>
      <c r="AA147" s="124"/>
      <c r="AR147" s="125"/>
      <c r="AT147" s="126"/>
      <c r="AU147" s="126"/>
      <c r="AY147" s="125"/>
      <c r="BK147" s="127"/>
    </row>
    <row r="148" spans="2:63" s="9" customFormat="1" ht="49.5" customHeight="1" x14ac:dyDescent="0.3">
      <c r="B148" s="119"/>
      <c r="C148" s="138">
        <v>31</v>
      </c>
      <c r="D148" s="138" t="s">
        <v>130</v>
      </c>
      <c r="E148" s="139" t="s">
        <v>673</v>
      </c>
      <c r="F148" s="200" t="s">
        <v>688</v>
      </c>
      <c r="G148" s="200"/>
      <c r="H148" s="200"/>
      <c r="I148" s="200"/>
      <c r="J148" s="140" t="s">
        <v>122</v>
      </c>
      <c r="K148" s="141">
        <v>1</v>
      </c>
      <c r="L148" s="201">
        <v>0</v>
      </c>
      <c r="M148" s="201"/>
      <c r="N148" s="201">
        <f t="shared" si="13"/>
        <v>0</v>
      </c>
      <c r="O148" s="202"/>
      <c r="P148" s="202"/>
      <c r="Q148" s="202"/>
      <c r="R148" s="121"/>
      <c r="T148" s="122"/>
      <c r="W148" s="123"/>
      <c r="Y148" s="123"/>
      <c r="AA148" s="124"/>
      <c r="AR148" s="125"/>
      <c r="AT148" s="126"/>
      <c r="AU148" s="126"/>
      <c r="AY148" s="125"/>
      <c r="BK148" s="127"/>
    </row>
    <row r="149" spans="2:63" s="9" customFormat="1" ht="44.25" customHeight="1" x14ac:dyDescent="0.3">
      <c r="B149" s="119"/>
      <c r="C149" s="138">
        <v>32</v>
      </c>
      <c r="D149" s="138" t="s">
        <v>130</v>
      </c>
      <c r="E149" s="139" t="s">
        <v>674</v>
      </c>
      <c r="F149" s="200" t="s">
        <v>689</v>
      </c>
      <c r="G149" s="200"/>
      <c r="H149" s="200"/>
      <c r="I149" s="200"/>
      <c r="J149" s="140" t="s">
        <v>122</v>
      </c>
      <c r="K149" s="141">
        <v>1</v>
      </c>
      <c r="L149" s="201">
        <v>0</v>
      </c>
      <c r="M149" s="201"/>
      <c r="N149" s="201">
        <f t="shared" ref="N149:N151" si="14">ROUND(L149*K149,2)</f>
        <v>0</v>
      </c>
      <c r="O149" s="202"/>
      <c r="P149" s="202"/>
      <c r="Q149" s="202"/>
      <c r="R149" s="121"/>
      <c r="T149" s="122"/>
      <c r="W149" s="123"/>
      <c r="Y149" s="123"/>
      <c r="AA149" s="124"/>
      <c r="AR149" s="125"/>
      <c r="AT149" s="126"/>
      <c r="AU149" s="126"/>
      <c r="AY149" s="125"/>
      <c r="BK149" s="127"/>
    </row>
    <row r="150" spans="2:63" s="9" customFormat="1" ht="32.25" customHeight="1" x14ac:dyDescent="0.3">
      <c r="B150" s="119"/>
      <c r="C150" s="138">
        <v>33</v>
      </c>
      <c r="D150" s="138" t="s">
        <v>130</v>
      </c>
      <c r="E150" s="139" t="s">
        <v>675</v>
      </c>
      <c r="F150" s="200" t="s">
        <v>698</v>
      </c>
      <c r="G150" s="200"/>
      <c r="H150" s="200"/>
      <c r="I150" s="200"/>
      <c r="J150" s="140" t="s">
        <v>122</v>
      </c>
      <c r="K150" s="141">
        <v>2</v>
      </c>
      <c r="L150" s="201">
        <v>0</v>
      </c>
      <c r="M150" s="201"/>
      <c r="N150" s="201">
        <f t="shared" si="14"/>
        <v>0</v>
      </c>
      <c r="O150" s="202"/>
      <c r="P150" s="202"/>
      <c r="Q150" s="202"/>
      <c r="R150" s="121"/>
      <c r="T150" s="122"/>
      <c r="W150" s="123"/>
      <c r="Y150" s="123"/>
      <c r="AA150" s="124"/>
      <c r="AR150" s="125"/>
      <c r="AT150" s="126"/>
      <c r="AU150" s="126"/>
      <c r="AY150" s="125"/>
      <c r="BK150" s="127"/>
    </row>
    <row r="151" spans="2:63" s="9" customFormat="1" ht="19.5" customHeight="1" x14ac:dyDescent="0.3">
      <c r="B151" s="119"/>
      <c r="C151" s="138">
        <v>34</v>
      </c>
      <c r="D151" s="138" t="s">
        <v>130</v>
      </c>
      <c r="E151" s="139" t="s">
        <v>676</v>
      </c>
      <c r="F151" s="200" t="s">
        <v>678</v>
      </c>
      <c r="G151" s="200"/>
      <c r="H151" s="200"/>
      <c r="I151" s="200"/>
      <c r="J151" s="140" t="s">
        <v>122</v>
      </c>
      <c r="K151" s="141">
        <v>1</v>
      </c>
      <c r="L151" s="201">
        <v>0</v>
      </c>
      <c r="M151" s="201"/>
      <c r="N151" s="201">
        <f t="shared" si="14"/>
        <v>0</v>
      </c>
      <c r="O151" s="202"/>
      <c r="P151" s="202"/>
      <c r="Q151" s="202"/>
      <c r="R151" s="121"/>
      <c r="T151" s="122"/>
      <c r="W151" s="123"/>
      <c r="Y151" s="123"/>
      <c r="AA151" s="124"/>
      <c r="AR151" s="125"/>
      <c r="AT151" s="126"/>
      <c r="AU151" s="126"/>
      <c r="AY151" s="125"/>
      <c r="BK151" s="127"/>
    </row>
    <row r="152" spans="2:63" s="9" customFormat="1" ht="21.75" customHeight="1" x14ac:dyDescent="0.3">
      <c r="B152" s="119"/>
      <c r="C152" s="138">
        <v>35</v>
      </c>
      <c r="D152" s="138" t="s">
        <v>130</v>
      </c>
      <c r="E152" s="139" t="s">
        <v>677</v>
      </c>
      <c r="F152" s="200" t="s">
        <v>679</v>
      </c>
      <c r="G152" s="200"/>
      <c r="H152" s="200"/>
      <c r="I152" s="200"/>
      <c r="J152" s="140" t="s">
        <v>122</v>
      </c>
      <c r="K152" s="141">
        <v>1</v>
      </c>
      <c r="L152" s="201">
        <v>0</v>
      </c>
      <c r="M152" s="201"/>
      <c r="N152" s="201">
        <f t="shared" ref="N152:N157" si="15">ROUND(L152*K152,2)</f>
        <v>0</v>
      </c>
      <c r="O152" s="202"/>
      <c r="P152" s="202"/>
      <c r="Q152" s="202"/>
      <c r="R152" s="121"/>
      <c r="T152" s="122"/>
      <c r="W152" s="123"/>
      <c r="Y152" s="123"/>
      <c r="AA152" s="124"/>
      <c r="AR152" s="125"/>
      <c r="AT152" s="126"/>
      <c r="AU152" s="126"/>
      <c r="AY152" s="125"/>
      <c r="BK152" s="127"/>
    </row>
    <row r="153" spans="2:63" s="9" customFormat="1" ht="21.75" customHeight="1" x14ac:dyDescent="0.3">
      <c r="B153" s="119"/>
      <c r="C153" s="138">
        <v>36</v>
      </c>
      <c r="D153" s="138" t="s">
        <v>130</v>
      </c>
      <c r="E153" s="139" t="s">
        <v>681</v>
      </c>
      <c r="F153" s="200" t="s">
        <v>680</v>
      </c>
      <c r="G153" s="200"/>
      <c r="H153" s="200"/>
      <c r="I153" s="200"/>
      <c r="J153" s="140" t="s">
        <v>122</v>
      </c>
      <c r="K153" s="141">
        <v>2</v>
      </c>
      <c r="L153" s="201">
        <v>0</v>
      </c>
      <c r="M153" s="201"/>
      <c r="N153" s="201">
        <f t="shared" si="15"/>
        <v>0</v>
      </c>
      <c r="O153" s="202"/>
      <c r="P153" s="202"/>
      <c r="Q153" s="202"/>
      <c r="R153" s="121"/>
      <c r="T153" s="122"/>
      <c r="W153" s="123"/>
      <c r="Y153" s="123"/>
      <c r="AA153" s="124"/>
      <c r="AR153" s="125"/>
      <c r="AT153" s="126"/>
      <c r="AU153" s="126"/>
      <c r="AY153" s="125"/>
      <c r="BK153" s="127"/>
    </row>
    <row r="154" spans="2:63" s="9" customFormat="1" ht="17.25" customHeight="1" x14ac:dyDescent="0.3">
      <c r="B154" s="119"/>
      <c r="C154" s="129">
        <v>37</v>
      </c>
      <c r="D154" s="129" t="s">
        <v>121</v>
      </c>
      <c r="E154" s="130" t="s">
        <v>690</v>
      </c>
      <c r="F154" s="203" t="s">
        <v>691</v>
      </c>
      <c r="G154" s="203"/>
      <c r="H154" s="203"/>
      <c r="I154" s="203"/>
      <c r="J154" s="131" t="s">
        <v>122</v>
      </c>
      <c r="K154" s="132">
        <v>4</v>
      </c>
      <c r="L154" s="202">
        <v>0</v>
      </c>
      <c r="M154" s="202"/>
      <c r="N154" s="202">
        <f t="shared" si="15"/>
        <v>0</v>
      </c>
      <c r="O154" s="202"/>
      <c r="P154" s="202"/>
      <c r="Q154" s="202"/>
      <c r="R154" s="121"/>
      <c r="T154" s="122"/>
      <c r="W154" s="123"/>
      <c r="Y154" s="123"/>
      <c r="AA154" s="124"/>
      <c r="AR154" s="125"/>
      <c r="AT154" s="126"/>
      <c r="AU154" s="126"/>
      <c r="AY154" s="125"/>
      <c r="BK154" s="127"/>
    </row>
    <row r="155" spans="2:63" s="9" customFormat="1" ht="21" customHeight="1" x14ac:dyDescent="0.3">
      <c r="B155" s="119"/>
      <c r="C155" s="129">
        <v>38</v>
      </c>
      <c r="D155" s="129" t="s">
        <v>121</v>
      </c>
      <c r="E155" s="130" t="s">
        <v>692</v>
      </c>
      <c r="F155" s="203" t="s">
        <v>697</v>
      </c>
      <c r="G155" s="203"/>
      <c r="H155" s="203"/>
      <c r="I155" s="203"/>
      <c r="J155" s="131" t="s">
        <v>122</v>
      </c>
      <c r="K155" s="132">
        <v>8</v>
      </c>
      <c r="L155" s="202">
        <v>0</v>
      </c>
      <c r="M155" s="202"/>
      <c r="N155" s="202">
        <f t="shared" si="15"/>
        <v>0</v>
      </c>
      <c r="O155" s="202"/>
      <c r="P155" s="202"/>
      <c r="Q155" s="202"/>
      <c r="R155" s="121"/>
      <c r="T155" s="122"/>
      <c r="W155" s="123"/>
      <c r="Y155" s="123"/>
      <c r="AA155" s="124"/>
      <c r="AR155" s="125"/>
      <c r="AT155" s="126"/>
      <c r="AU155" s="126"/>
      <c r="AY155" s="125"/>
      <c r="BK155" s="127"/>
    </row>
    <row r="156" spans="2:63" s="9" customFormat="1" ht="18.75" customHeight="1" x14ac:dyDescent="0.3">
      <c r="B156" s="119"/>
      <c r="C156" s="129">
        <v>39</v>
      </c>
      <c r="D156" s="129" t="s">
        <v>121</v>
      </c>
      <c r="E156" s="130" t="s">
        <v>344</v>
      </c>
      <c r="F156" s="203" t="s">
        <v>696</v>
      </c>
      <c r="G156" s="203"/>
      <c r="H156" s="203"/>
      <c r="I156" s="203"/>
      <c r="J156" s="131" t="s">
        <v>122</v>
      </c>
      <c r="K156" s="132">
        <v>4</v>
      </c>
      <c r="L156" s="202">
        <v>0</v>
      </c>
      <c r="M156" s="202"/>
      <c r="N156" s="202">
        <f t="shared" si="15"/>
        <v>0</v>
      </c>
      <c r="O156" s="202"/>
      <c r="P156" s="202"/>
      <c r="Q156" s="202"/>
      <c r="R156" s="121"/>
      <c r="T156" s="122"/>
      <c r="W156" s="123"/>
      <c r="Y156" s="123"/>
      <c r="AA156" s="124"/>
      <c r="AR156" s="125"/>
      <c r="AT156" s="126"/>
      <c r="AU156" s="126"/>
      <c r="AY156" s="125"/>
      <c r="BK156" s="127"/>
    </row>
    <row r="157" spans="2:63" s="9" customFormat="1" ht="21" customHeight="1" x14ac:dyDescent="0.3">
      <c r="B157" s="119"/>
      <c r="C157" s="129">
        <v>40</v>
      </c>
      <c r="D157" s="129" t="s">
        <v>121</v>
      </c>
      <c r="E157" s="130" t="s">
        <v>343</v>
      </c>
      <c r="F157" s="203" t="s">
        <v>695</v>
      </c>
      <c r="G157" s="203"/>
      <c r="H157" s="203"/>
      <c r="I157" s="203"/>
      <c r="J157" s="131" t="s">
        <v>122</v>
      </c>
      <c r="K157" s="132">
        <v>1</v>
      </c>
      <c r="L157" s="202">
        <v>0</v>
      </c>
      <c r="M157" s="202"/>
      <c r="N157" s="202">
        <f t="shared" si="15"/>
        <v>0</v>
      </c>
      <c r="O157" s="202"/>
      <c r="P157" s="202"/>
      <c r="Q157" s="202"/>
      <c r="R157" s="121"/>
      <c r="T157" s="122"/>
      <c r="W157" s="123"/>
      <c r="Y157" s="123"/>
      <c r="AA157" s="124"/>
      <c r="AR157" s="125"/>
      <c r="AT157" s="126"/>
      <c r="AU157" s="126"/>
      <c r="AY157" s="125"/>
      <c r="BK157" s="127"/>
    </row>
    <row r="158" spans="2:63" s="9" customFormat="1" ht="18.75" customHeight="1" x14ac:dyDescent="0.3">
      <c r="B158" s="119"/>
      <c r="C158" s="129">
        <v>41</v>
      </c>
      <c r="D158" s="129" t="s">
        <v>121</v>
      </c>
      <c r="E158" s="130" t="s">
        <v>693</v>
      </c>
      <c r="F158" s="203" t="s">
        <v>694</v>
      </c>
      <c r="G158" s="203"/>
      <c r="H158" s="203"/>
      <c r="I158" s="203"/>
      <c r="J158" s="131" t="s">
        <v>122</v>
      </c>
      <c r="K158" s="132">
        <v>3</v>
      </c>
      <c r="L158" s="202">
        <v>0</v>
      </c>
      <c r="M158" s="202"/>
      <c r="N158" s="202">
        <f t="shared" ref="N158:N160" si="16">ROUND(L158*K158,2)</f>
        <v>0</v>
      </c>
      <c r="O158" s="202"/>
      <c r="P158" s="202"/>
      <c r="Q158" s="202"/>
      <c r="R158" s="121"/>
      <c r="T158" s="122"/>
      <c r="W158" s="123"/>
      <c r="Y158" s="123"/>
      <c r="AA158" s="124"/>
      <c r="AR158" s="125"/>
      <c r="AT158" s="126"/>
      <c r="AU158" s="126"/>
      <c r="AY158" s="125"/>
      <c r="BK158" s="127"/>
    </row>
    <row r="159" spans="2:63" s="9" customFormat="1" ht="18.75" customHeight="1" x14ac:dyDescent="0.3">
      <c r="B159" s="119"/>
      <c r="C159" s="129">
        <v>42</v>
      </c>
      <c r="D159" s="129" t="s">
        <v>121</v>
      </c>
      <c r="E159" s="130" t="s">
        <v>675</v>
      </c>
      <c r="F159" s="203" t="s">
        <v>703</v>
      </c>
      <c r="G159" s="203"/>
      <c r="H159" s="203"/>
      <c r="I159" s="203"/>
      <c r="J159" s="131" t="s">
        <v>122</v>
      </c>
      <c r="K159" s="132">
        <v>1</v>
      </c>
      <c r="L159" s="202">
        <v>0</v>
      </c>
      <c r="M159" s="202"/>
      <c r="N159" s="202">
        <f t="shared" si="16"/>
        <v>0</v>
      </c>
      <c r="O159" s="202"/>
      <c r="P159" s="202"/>
      <c r="Q159" s="202"/>
      <c r="R159" s="121"/>
      <c r="T159" s="122"/>
      <c r="W159" s="123"/>
      <c r="Y159" s="123"/>
      <c r="AA159" s="124"/>
      <c r="AR159" s="125"/>
      <c r="AT159" s="126"/>
      <c r="AU159" s="126"/>
      <c r="AY159" s="125"/>
      <c r="BK159" s="127"/>
    </row>
    <row r="160" spans="2:63" s="9" customFormat="1" ht="21.75" customHeight="1" x14ac:dyDescent="0.3">
      <c r="B160" s="119"/>
      <c r="C160" s="129">
        <v>43</v>
      </c>
      <c r="D160" s="129" t="s">
        <v>121</v>
      </c>
      <c r="E160" s="130" t="s">
        <v>166</v>
      </c>
      <c r="F160" s="203" t="s">
        <v>700</v>
      </c>
      <c r="G160" s="203"/>
      <c r="H160" s="203"/>
      <c r="I160" s="203"/>
      <c r="J160" s="131" t="s">
        <v>122</v>
      </c>
      <c r="K160" s="132">
        <v>12</v>
      </c>
      <c r="L160" s="202">
        <v>0</v>
      </c>
      <c r="M160" s="202"/>
      <c r="N160" s="202">
        <f t="shared" si="16"/>
        <v>0</v>
      </c>
      <c r="O160" s="202"/>
      <c r="P160" s="202"/>
      <c r="Q160" s="202"/>
      <c r="R160" s="121"/>
      <c r="T160" s="122"/>
      <c r="W160" s="123"/>
      <c r="Y160" s="123"/>
      <c r="AA160" s="124"/>
      <c r="AR160" s="125"/>
      <c r="AT160" s="126"/>
      <c r="AU160" s="126"/>
      <c r="AY160" s="125"/>
      <c r="BK160" s="127"/>
    </row>
    <row r="161" spans="2:63" s="9" customFormat="1" ht="21.75" customHeight="1" x14ac:dyDescent="0.3">
      <c r="B161" s="119"/>
      <c r="C161" s="129">
        <v>44</v>
      </c>
      <c r="D161" s="129" t="s">
        <v>121</v>
      </c>
      <c r="E161" s="130" t="s">
        <v>168</v>
      </c>
      <c r="F161" s="203" t="s">
        <v>701</v>
      </c>
      <c r="G161" s="203"/>
      <c r="H161" s="203"/>
      <c r="I161" s="203"/>
      <c r="J161" s="131" t="s">
        <v>122</v>
      </c>
      <c r="K161" s="132">
        <v>2</v>
      </c>
      <c r="L161" s="202">
        <v>0</v>
      </c>
      <c r="M161" s="202"/>
      <c r="N161" s="202">
        <f t="shared" ref="N161" si="17">ROUND(L161*K161,2)</f>
        <v>0</v>
      </c>
      <c r="O161" s="202"/>
      <c r="P161" s="202"/>
      <c r="Q161" s="202"/>
      <c r="R161" s="121"/>
      <c r="T161" s="122"/>
      <c r="W161" s="123"/>
      <c r="Y161" s="123"/>
      <c r="AA161" s="124"/>
      <c r="AR161" s="125"/>
      <c r="AT161" s="126"/>
      <c r="AU161" s="126"/>
      <c r="AY161" s="125"/>
      <c r="BK161" s="127"/>
    </row>
    <row r="162" spans="2:63" s="9" customFormat="1" ht="19.5" customHeight="1" x14ac:dyDescent="0.3">
      <c r="B162" s="119"/>
      <c r="C162" s="129">
        <v>45</v>
      </c>
      <c r="D162" s="129" t="s">
        <v>121</v>
      </c>
      <c r="E162" s="130" t="s">
        <v>214</v>
      </c>
      <c r="F162" s="203" t="s">
        <v>702</v>
      </c>
      <c r="G162" s="203"/>
      <c r="H162" s="203"/>
      <c r="I162" s="203"/>
      <c r="J162" s="131" t="s">
        <v>122</v>
      </c>
      <c r="K162" s="132">
        <v>3</v>
      </c>
      <c r="L162" s="202">
        <v>0</v>
      </c>
      <c r="M162" s="202"/>
      <c r="N162" s="202">
        <f t="shared" ref="N162" si="18">ROUND(L162*K162,2)</f>
        <v>0</v>
      </c>
      <c r="O162" s="202"/>
      <c r="P162" s="202"/>
      <c r="Q162" s="202"/>
      <c r="R162" s="121"/>
      <c r="T162" s="122"/>
      <c r="W162" s="123"/>
      <c r="Y162" s="123"/>
      <c r="AA162" s="124"/>
      <c r="AR162" s="125"/>
      <c r="AT162" s="126"/>
      <c r="AU162" s="126"/>
      <c r="AY162" s="125"/>
      <c r="BK162" s="127"/>
    </row>
    <row r="163" spans="2:63" s="9" customFormat="1" ht="20.25" customHeight="1" x14ac:dyDescent="0.3">
      <c r="B163" s="119"/>
      <c r="C163" s="129">
        <v>46</v>
      </c>
      <c r="D163" s="129" t="s">
        <v>121</v>
      </c>
      <c r="E163" s="130" t="s">
        <v>212</v>
      </c>
      <c r="F163" s="203" t="s">
        <v>699</v>
      </c>
      <c r="G163" s="203"/>
      <c r="H163" s="203"/>
      <c r="I163" s="203"/>
      <c r="J163" s="131" t="s">
        <v>122</v>
      </c>
      <c r="K163" s="132">
        <v>4</v>
      </c>
      <c r="L163" s="202">
        <v>0</v>
      </c>
      <c r="M163" s="202"/>
      <c r="N163" s="202">
        <f t="shared" ref="N163:N176" si="19">ROUND(L163*K163,2)</f>
        <v>0</v>
      </c>
      <c r="O163" s="202"/>
      <c r="P163" s="202"/>
      <c r="Q163" s="202"/>
      <c r="R163" s="121"/>
      <c r="T163" s="122"/>
      <c r="W163" s="123"/>
      <c r="Y163" s="123"/>
      <c r="AA163" s="124"/>
      <c r="AR163" s="125"/>
      <c r="AT163" s="126"/>
      <c r="AU163" s="126"/>
      <c r="AY163" s="125"/>
      <c r="BK163" s="127"/>
    </row>
    <row r="164" spans="2:63" s="9" customFormat="1" ht="52.5" customHeight="1" x14ac:dyDescent="0.3">
      <c r="B164" s="119"/>
      <c r="C164" s="129">
        <v>47</v>
      </c>
      <c r="D164" s="129" t="s">
        <v>121</v>
      </c>
      <c r="E164" s="130" t="s">
        <v>704</v>
      </c>
      <c r="F164" s="203" t="s">
        <v>772</v>
      </c>
      <c r="G164" s="203"/>
      <c r="H164" s="203"/>
      <c r="I164" s="203"/>
      <c r="J164" s="131" t="s">
        <v>122</v>
      </c>
      <c r="K164" s="132">
        <v>2</v>
      </c>
      <c r="L164" s="202">
        <v>0</v>
      </c>
      <c r="M164" s="202"/>
      <c r="N164" s="202">
        <f t="shared" si="19"/>
        <v>0</v>
      </c>
      <c r="O164" s="202"/>
      <c r="P164" s="202"/>
      <c r="Q164" s="202"/>
      <c r="R164" s="121"/>
      <c r="T164" s="122"/>
      <c r="W164" s="123"/>
      <c r="Y164" s="123"/>
      <c r="AA164" s="124"/>
      <c r="AR164" s="125"/>
      <c r="AT164" s="126"/>
      <c r="AU164" s="126"/>
      <c r="AY164" s="125"/>
      <c r="BK164" s="127"/>
    </row>
    <row r="165" spans="2:63" s="9" customFormat="1" ht="21.75" customHeight="1" x14ac:dyDescent="0.3">
      <c r="B165" s="119"/>
      <c r="C165" s="129">
        <v>48</v>
      </c>
      <c r="D165" s="129" t="s">
        <v>121</v>
      </c>
      <c r="E165" s="130" t="s">
        <v>706</v>
      </c>
      <c r="F165" s="203" t="s">
        <v>705</v>
      </c>
      <c r="G165" s="203"/>
      <c r="H165" s="203"/>
      <c r="I165" s="203"/>
      <c r="J165" s="131" t="s">
        <v>122</v>
      </c>
      <c r="K165" s="132">
        <v>2</v>
      </c>
      <c r="L165" s="202">
        <v>0</v>
      </c>
      <c r="M165" s="202"/>
      <c r="N165" s="202">
        <f t="shared" si="19"/>
        <v>0</v>
      </c>
      <c r="O165" s="202"/>
      <c r="P165" s="202"/>
      <c r="Q165" s="202"/>
      <c r="R165" s="121"/>
      <c r="T165" s="122"/>
      <c r="W165" s="123"/>
      <c r="Y165" s="123"/>
      <c r="AA165" s="124"/>
      <c r="AR165" s="125"/>
      <c r="AT165" s="126"/>
      <c r="AU165" s="126"/>
      <c r="AY165" s="125"/>
      <c r="BK165" s="127"/>
    </row>
    <row r="166" spans="2:63" s="9" customFormat="1" ht="32.25" customHeight="1" x14ac:dyDescent="0.3">
      <c r="B166" s="119"/>
      <c r="C166" s="129">
        <v>49</v>
      </c>
      <c r="D166" s="129" t="s">
        <v>121</v>
      </c>
      <c r="E166" s="130" t="s">
        <v>707</v>
      </c>
      <c r="F166" s="203" t="s">
        <v>708</v>
      </c>
      <c r="G166" s="203"/>
      <c r="H166" s="203"/>
      <c r="I166" s="203"/>
      <c r="J166" s="131" t="s">
        <v>122</v>
      </c>
      <c r="K166" s="132">
        <v>1</v>
      </c>
      <c r="L166" s="202">
        <v>0</v>
      </c>
      <c r="M166" s="202"/>
      <c r="N166" s="202">
        <f t="shared" si="19"/>
        <v>0</v>
      </c>
      <c r="O166" s="202"/>
      <c r="P166" s="202"/>
      <c r="Q166" s="202"/>
      <c r="R166" s="121"/>
      <c r="T166" s="122"/>
      <c r="W166" s="123"/>
      <c r="Y166" s="123"/>
      <c r="AA166" s="124"/>
      <c r="AR166" s="125"/>
      <c r="AT166" s="126"/>
      <c r="AU166" s="126"/>
      <c r="AY166" s="125"/>
      <c r="BK166" s="127"/>
    </row>
    <row r="167" spans="2:63" s="9" customFormat="1" ht="24.75" customHeight="1" x14ac:dyDescent="0.3">
      <c r="B167" s="119"/>
      <c r="C167" s="129">
        <v>50</v>
      </c>
      <c r="D167" s="129" t="s">
        <v>130</v>
      </c>
      <c r="E167" s="130" t="s">
        <v>709</v>
      </c>
      <c r="F167" s="203" t="s">
        <v>710</v>
      </c>
      <c r="G167" s="203"/>
      <c r="H167" s="203"/>
      <c r="I167" s="203"/>
      <c r="J167" s="131" t="s">
        <v>122</v>
      </c>
      <c r="K167" s="132">
        <v>1</v>
      </c>
      <c r="L167" s="202">
        <v>0</v>
      </c>
      <c r="M167" s="202"/>
      <c r="N167" s="202">
        <f t="shared" si="19"/>
        <v>0</v>
      </c>
      <c r="O167" s="202"/>
      <c r="P167" s="202"/>
      <c r="Q167" s="202"/>
      <c r="R167" s="121"/>
      <c r="T167" s="122"/>
      <c r="W167" s="123"/>
      <c r="Y167" s="123"/>
      <c r="AA167" s="124"/>
      <c r="AR167" s="125"/>
      <c r="AT167" s="126"/>
      <c r="AU167" s="126"/>
      <c r="AY167" s="125"/>
      <c r="BK167" s="127"/>
    </row>
    <row r="168" spans="2:63" s="9" customFormat="1" ht="24.75" customHeight="1" x14ac:dyDescent="0.3">
      <c r="B168" s="119"/>
      <c r="C168" s="129">
        <v>51</v>
      </c>
      <c r="D168" s="129" t="s">
        <v>121</v>
      </c>
      <c r="E168" s="130" t="s">
        <v>342</v>
      </c>
      <c r="F168" s="203" t="s">
        <v>711</v>
      </c>
      <c r="G168" s="203"/>
      <c r="H168" s="203"/>
      <c r="I168" s="203"/>
      <c r="J168" s="131" t="s">
        <v>122</v>
      </c>
      <c r="K168" s="132">
        <v>4</v>
      </c>
      <c r="L168" s="202">
        <v>0</v>
      </c>
      <c r="M168" s="202"/>
      <c r="N168" s="202">
        <f t="shared" si="19"/>
        <v>0</v>
      </c>
      <c r="O168" s="202"/>
      <c r="P168" s="202"/>
      <c r="Q168" s="202"/>
      <c r="R168" s="121"/>
      <c r="T168" s="122"/>
      <c r="W168" s="123"/>
      <c r="Y168" s="123"/>
      <c r="AA168" s="124"/>
      <c r="AR168" s="125"/>
      <c r="AT168" s="126"/>
      <c r="AU168" s="126"/>
      <c r="AY168" s="125"/>
      <c r="BK168" s="127"/>
    </row>
    <row r="169" spans="2:63" s="9" customFormat="1" ht="22.5" customHeight="1" x14ac:dyDescent="0.3">
      <c r="B169" s="119"/>
      <c r="C169" s="129">
        <v>52</v>
      </c>
      <c r="D169" s="129" t="s">
        <v>121</v>
      </c>
      <c r="E169" s="130" t="s">
        <v>719</v>
      </c>
      <c r="F169" s="203" t="s">
        <v>718</v>
      </c>
      <c r="G169" s="203"/>
      <c r="H169" s="203"/>
      <c r="I169" s="203"/>
      <c r="J169" s="131" t="s">
        <v>132</v>
      </c>
      <c r="K169" s="132">
        <v>2</v>
      </c>
      <c r="L169" s="202">
        <v>0</v>
      </c>
      <c r="M169" s="202"/>
      <c r="N169" s="202">
        <f t="shared" ref="N169" si="20">ROUND(L169*K169,2)</f>
        <v>0</v>
      </c>
      <c r="O169" s="202"/>
      <c r="P169" s="202"/>
      <c r="Q169" s="202"/>
      <c r="R169" s="121"/>
      <c r="T169" s="122"/>
      <c r="W169" s="123"/>
      <c r="Y169" s="123"/>
      <c r="AA169" s="124"/>
      <c r="AR169" s="125"/>
      <c r="AT169" s="126"/>
      <c r="AU169" s="126"/>
      <c r="AY169" s="125"/>
      <c r="BK169" s="127"/>
    </row>
    <row r="170" spans="2:63" s="9" customFormat="1" ht="22.5" customHeight="1" x14ac:dyDescent="0.3">
      <c r="B170" s="119"/>
      <c r="C170" s="129">
        <v>53</v>
      </c>
      <c r="D170" s="129" t="s">
        <v>121</v>
      </c>
      <c r="E170" s="130" t="s">
        <v>716</v>
      </c>
      <c r="F170" s="203" t="s">
        <v>717</v>
      </c>
      <c r="G170" s="203"/>
      <c r="H170" s="203"/>
      <c r="I170" s="203"/>
      <c r="J170" s="131" t="s">
        <v>132</v>
      </c>
      <c r="K170" s="132">
        <v>2</v>
      </c>
      <c r="L170" s="202">
        <v>0</v>
      </c>
      <c r="M170" s="202"/>
      <c r="N170" s="202">
        <f t="shared" ref="N170" si="21">ROUND(L170*K170,2)</f>
        <v>0</v>
      </c>
      <c r="O170" s="202"/>
      <c r="P170" s="202"/>
      <c r="Q170" s="202"/>
      <c r="R170" s="121"/>
      <c r="T170" s="122"/>
      <c r="W170" s="123"/>
      <c r="Y170" s="123"/>
      <c r="AA170" s="124"/>
      <c r="AR170" s="125"/>
      <c r="AT170" s="126"/>
      <c r="AU170" s="126"/>
      <c r="AY170" s="125"/>
      <c r="BK170" s="127"/>
    </row>
    <row r="171" spans="2:63" s="9" customFormat="1" ht="22.5" customHeight="1" x14ac:dyDescent="0.3">
      <c r="B171" s="119"/>
      <c r="C171" s="129">
        <v>54</v>
      </c>
      <c r="D171" s="129" t="s">
        <v>121</v>
      </c>
      <c r="E171" s="130" t="s">
        <v>720</v>
      </c>
      <c r="F171" s="203" t="s">
        <v>721</v>
      </c>
      <c r="G171" s="203"/>
      <c r="H171" s="203"/>
      <c r="I171" s="203"/>
      <c r="J171" s="131" t="s">
        <v>132</v>
      </c>
      <c r="K171" s="132">
        <v>2</v>
      </c>
      <c r="L171" s="202">
        <v>0</v>
      </c>
      <c r="M171" s="202"/>
      <c r="N171" s="202">
        <f t="shared" ref="N171" si="22">ROUND(L171*K171,2)</f>
        <v>0</v>
      </c>
      <c r="O171" s="202"/>
      <c r="P171" s="202"/>
      <c r="Q171" s="202"/>
      <c r="R171" s="121"/>
      <c r="T171" s="122"/>
      <c r="W171" s="123"/>
      <c r="Y171" s="123"/>
      <c r="AA171" s="124"/>
      <c r="AR171" s="125"/>
      <c r="AT171" s="126"/>
      <c r="AU171" s="126"/>
      <c r="AY171" s="125"/>
      <c r="BK171" s="127"/>
    </row>
    <row r="172" spans="2:63" s="9" customFormat="1" ht="25.5" customHeight="1" x14ac:dyDescent="0.3">
      <c r="B172" s="119"/>
      <c r="C172" s="129">
        <v>55</v>
      </c>
      <c r="D172" s="129" t="s">
        <v>121</v>
      </c>
      <c r="E172" s="130" t="s">
        <v>722</v>
      </c>
      <c r="F172" s="203" t="s">
        <v>723</v>
      </c>
      <c r="G172" s="203"/>
      <c r="H172" s="203"/>
      <c r="I172" s="203"/>
      <c r="J172" s="131" t="s">
        <v>132</v>
      </c>
      <c r="K172" s="132">
        <v>2</v>
      </c>
      <c r="L172" s="202">
        <v>0</v>
      </c>
      <c r="M172" s="202"/>
      <c r="N172" s="202">
        <f t="shared" si="19"/>
        <v>0</v>
      </c>
      <c r="O172" s="202"/>
      <c r="P172" s="202"/>
      <c r="Q172" s="202"/>
      <c r="R172" s="121"/>
      <c r="T172" s="122"/>
      <c r="W172" s="123"/>
      <c r="Y172" s="123"/>
      <c r="AA172" s="124"/>
      <c r="AR172" s="125"/>
      <c r="AT172" s="126"/>
      <c r="AU172" s="126"/>
      <c r="AY172" s="125"/>
      <c r="BK172" s="127"/>
    </row>
    <row r="173" spans="2:63" s="9" customFormat="1" ht="34.5" customHeight="1" x14ac:dyDescent="0.3">
      <c r="B173" s="119"/>
      <c r="C173" s="129">
        <v>56</v>
      </c>
      <c r="D173" s="129" t="s">
        <v>121</v>
      </c>
      <c r="E173" s="130" t="s">
        <v>367</v>
      </c>
      <c r="F173" s="203" t="s">
        <v>773</v>
      </c>
      <c r="G173" s="203"/>
      <c r="H173" s="203"/>
      <c r="I173" s="203"/>
      <c r="J173" s="131" t="s">
        <v>173</v>
      </c>
      <c r="K173" s="132">
        <v>3</v>
      </c>
      <c r="L173" s="202">
        <v>0</v>
      </c>
      <c r="M173" s="202"/>
      <c r="N173" s="202">
        <f t="shared" si="19"/>
        <v>0</v>
      </c>
      <c r="O173" s="202"/>
      <c r="P173" s="202"/>
      <c r="Q173" s="202"/>
      <c r="R173" s="121"/>
      <c r="T173" s="122"/>
      <c r="W173" s="123"/>
      <c r="Y173" s="123"/>
      <c r="AA173" s="124"/>
      <c r="AR173" s="125"/>
      <c r="AT173" s="126"/>
      <c r="AU173" s="126"/>
      <c r="AY173" s="125"/>
      <c r="BK173" s="127"/>
    </row>
    <row r="174" spans="2:63" s="9" customFormat="1" ht="34.5" customHeight="1" x14ac:dyDescent="0.3">
      <c r="B174" s="119"/>
      <c r="C174" s="129">
        <v>57</v>
      </c>
      <c r="D174" s="129" t="s">
        <v>121</v>
      </c>
      <c r="E174" s="130" t="s">
        <v>513</v>
      </c>
      <c r="F174" s="203" t="s">
        <v>766</v>
      </c>
      <c r="G174" s="203"/>
      <c r="H174" s="203"/>
      <c r="I174" s="203"/>
      <c r="J174" s="131" t="s">
        <v>173</v>
      </c>
      <c r="K174" s="132">
        <v>1</v>
      </c>
      <c r="L174" s="202">
        <v>0</v>
      </c>
      <c r="M174" s="202"/>
      <c r="N174" s="202">
        <f t="shared" si="19"/>
        <v>0</v>
      </c>
      <c r="O174" s="202"/>
      <c r="P174" s="202"/>
      <c r="Q174" s="202"/>
      <c r="R174" s="121"/>
      <c r="T174" s="122"/>
      <c r="W174" s="123"/>
      <c r="Y174" s="123"/>
      <c r="AA174" s="124"/>
      <c r="AR174" s="125"/>
      <c r="AT174" s="126"/>
      <c r="AU174" s="126"/>
      <c r="AY174" s="125"/>
      <c r="BK174" s="127"/>
    </row>
    <row r="175" spans="2:63" s="9" customFormat="1" ht="34.5" customHeight="1" x14ac:dyDescent="0.3">
      <c r="B175" s="119"/>
      <c r="C175" s="129">
        <v>58</v>
      </c>
      <c r="D175" s="129" t="s">
        <v>121</v>
      </c>
      <c r="E175" s="130" t="s">
        <v>727</v>
      </c>
      <c r="F175" s="203" t="s">
        <v>766</v>
      </c>
      <c r="G175" s="203"/>
      <c r="H175" s="203"/>
      <c r="I175" s="203"/>
      <c r="J175" s="131" t="s">
        <v>173</v>
      </c>
      <c r="K175" s="132">
        <v>3</v>
      </c>
      <c r="L175" s="202">
        <v>0</v>
      </c>
      <c r="M175" s="202"/>
      <c r="N175" s="202">
        <f t="shared" ref="N175" si="23">ROUND(L175*K175,2)</f>
        <v>0</v>
      </c>
      <c r="O175" s="202"/>
      <c r="P175" s="202"/>
      <c r="Q175" s="202"/>
      <c r="R175" s="121"/>
      <c r="T175" s="122"/>
      <c r="W175" s="123"/>
      <c r="Y175" s="123"/>
      <c r="AA175" s="124"/>
      <c r="AR175" s="125"/>
      <c r="AT175" s="126"/>
      <c r="AU175" s="126"/>
      <c r="AY175" s="125"/>
      <c r="BK175" s="127"/>
    </row>
    <row r="176" spans="2:63" s="9" customFormat="1" ht="32.25" customHeight="1" x14ac:dyDescent="0.3">
      <c r="B176" s="119"/>
      <c r="C176" s="129">
        <v>59</v>
      </c>
      <c r="D176" s="129" t="s">
        <v>121</v>
      </c>
      <c r="E176" s="130" t="s">
        <v>501</v>
      </c>
      <c r="F176" s="203" t="s">
        <v>715</v>
      </c>
      <c r="G176" s="203"/>
      <c r="H176" s="203"/>
      <c r="I176" s="203"/>
      <c r="J176" s="131" t="s">
        <v>137</v>
      </c>
      <c r="K176" s="132">
        <v>1</v>
      </c>
      <c r="L176" s="202">
        <v>0</v>
      </c>
      <c r="M176" s="202"/>
      <c r="N176" s="202">
        <f t="shared" si="19"/>
        <v>0</v>
      </c>
      <c r="O176" s="202"/>
      <c r="P176" s="202"/>
      <c r="Q176" s="202"/>
      <c r="R176" s="121"/>
      <c r="T176" s="122"/>
      <c r="W176" s="123"/>
      <c r="Y176" s="123"/>
      <c r="AA176" s="124"/>
      <c r="AR176" s="125"/>
      <c r="AT176" s="126"/>
      <c r="AU176" s="126"/>
      <c r="AY176" s="125"/>
      <c r="BK176" s="127"/>
    </row>
    <row r="177" spans="2:65" s="9" customFormat="1" ht="21" customHeight="1" x14ac:dyDescent="0.3">
      <c r="B177" s="119"/>
      <c r="C177" s="129">
        <v>60</v>
      </c>
      <c r="D177" s="129" t="s">
        <v>121</v>
      </c>
      <c r="E177" s="130" t="s">
        <v>341</v>
      </c>
      <c r="F177" s="203" t="s">
        <v>712</v>
      </c>
      <c r="G177" s="203"/>
      <c r="H177" s="203"/>
      <c r="I177" s="203"/>
      <c r="J177" s="131" t="s">
        <v>122</v>
      </c>
      <c r="K177" s="132">
        <v>1</v>
      </c>
      <c r="L177" s="202">
        <v>0</v>
      </c>
      <c r="M177" s="202"/>
      <c r="N177" s="202">
        <f t="shared" ref="N177:N178" si="24">ROUND(L177*K177,2)</f>
        <v>0</v>
      </c>
      <c r="O177" s="202"/>
      <c r="P177" s="202"/>
      <c r="Q177" s="202"/>
      <c r="R177" s="121"/>
      <c r="T177" s="122"/>
      <c r="W177" s="123"/>
      <c r="Y177" s="123"/>
      <c r="AA177" s="124"/>
      <c r="AR177" s="125"/>
      <c r="AT177" s="126"/>
      <c r="AU177" s="126"/>
      <c r="AY177" s="125"/>
      <c r="BK177" s="127"/>
    </row>
    <row r="178" spans="2:65" s="9" customFormat="1" ht="21" customHeight="1" x14ac:dyDescent="0.3">
      <c r="B178" s="119"/>
      <c r="C178" s="129">
        <v>61</v>
      </c>
      <c r="D178" s="129" t="s">
        <v>121</v>
      </c>
      <c r="E178" s="130" t="s">
        <v>713</v>
      </c>
      <c r="F178" s="203" t="s">
        <v>714</v>
      </c>
      <c r="G178" s="203"/>
      <c r="H178" s="203"/>
      <c r="I178" s="203"/>
      <c r="J178" s="131" t="s">
        <v>122</v>
      </c>
      <c r="K178" s="132">
        <v>1</v>
      </c>
      <c r="L178" s="202">
        <v>0</v>
      </c>
      <c r="M178" s="202"/>
      <c r="N178" s="202">
        <f t="shared" si="24"/>
        <v>0</v>
      </c>
      <c r="O178" s="202"/>
      <c r="P178" s="202"/>
      <c r="Q178" s="202"/>
      <c r="R178" s="121"/>
      <c r="T178" s="122"/>
      <c r="W178" s="123"/>
      <c r="Y178" s="123"/>
      <c r="AA178" s="124"/>
      <c r="AR178" s="125"/>
      <c r="AT178" s="126"/>
      <c r="AU178" s="126"/>
      <c r="AY178" s="125"/>
      <c r="BK178" s="127"/>
    </row>
    <row r="179" spans="2:65" s="1" customFormat="1" ht="25.5" customHeight="1" x14ac:dyDescent="0.3">
      <c r="B179" s="104"/>
      <c r="C179" s="129">
        <v>62</v>
      </c>
      <c r="D179" s="129" t="s">
        <v>121</v>
      </c>
      <c r="E179" s="130" t="s">
        <v>341</v>
      </c>
      <c r="F179" s="203" t="s">
        <v>340</v>
      </c>
      <c r="G179" s="203"/>
      <c r="H179" s="203"/>
      <c r="I179" s="203"/>
      <c r="J179" s="131" t="s">
        <v>122</v>
      </c>
      <c r="K179" s="132">
        <v>1</v>
      </c>
      <c r="L179" s="202">
        <v>0</v>
      </c>
      <c r="M179" s="202"/>
      <c r="N179" s="202">
        <f t="shared" ref="N179:N180" si="25">ROUND(L179*K179,2)</f>
        <v>0</v>
      </c>
      <c r="O179" s="202"/>
      <c r="P179" s="202"/>
      <c r="Q179" s="202"/>
      <c r="R179" s="106"/>
      <c r="T179" s="133" t="s">
        <v>5</v>
      </c>
      <c r="U179" s="35" t="s">
        <v>33</v>
      </c>
      <c r="V179" s="134">
        <v>0.42399999999999999</v>
      </c>
      <c r="W179" s="134">
        <f>V179*K179</f>
        <v>0.42399999999999999</v>
      </c>
      <c r="X179" s="134">
        <v>2.0799999999999998E-3</v>
      </c>
      <c r="Y179" s="134">
        <f>X179*K179</f>
        <v>2.0799999999999998E-3</v>
      </c>
      <c r="Z179" s="134">
        <v>0</v>
      </c>
      <c r="AA179" s="135">
        <f>Z179*K179</f>
        <v>0</v>
      </c>
      <c r="AR179" s="17" t="s">
        <v>128</v>
      </c>
      <c r="AT179" s="17" t="s">
        <v>121</v>
      </c>
      <c r="AU179" s="17" t="s">
        <v>85</v>
      </c>
      <c r="AY179" s="17" t="s">
        <v>120</v>
      </c>
      <c r="BE179" s="136">
        <f>IF(U179="základní",N179,0)</f>
        <v>0</v>
      </c>
      <c r="BF179" s="136">
        <f>IF(U179="snížená",N179,0)</f>
        <v>0</v>
      </c>
      <c r="BG179" s="136">
        <f>IF(U179="zákl. přenesená",N179,0)</f>
        <v>0</v>
      </c>
      <c r="BH179" s="136">
        <f>IF(U179="sníž. přenesená",N179,0)</f>
        <v>0</v>
      </c>
      <c r="BI179" s="136">
        <f>IF(U179="nulová",N179,0)</f>
        <v>0</v>
      </c>
      <c r="BJ179" s="17" t="s">
        <v>74</v>
      </c>
      <c r="BK179" s="136">
        <f>ROUND(L179*K179,2)</f>
        <v>0</v>
      </c>
      <c r="BL179" s="17" t="s">
        <v>128</v>
      </c>
      <c r="BM179" s="17" t="s">
        <v>339</v>
      </c>
    </row>
    <row r="180" spans="2:65" s="1" customFormat="1" ht="25.5" customHeight="1" x14ac:dyDescent="0.3">
      <c r="B180" s="104"/>
      <c r="C180" s="129">
        <v>63</v>
      </c>
      <c r="D180" s="129" t="s">
        <v>121</v>
      </c>
      <c r="E180" s="130" t="s">
        <v>338</v>
      </c>
      <c r="F180" s="203" t="s">
        <v>337</v>
      </c>
      <c r="G180" s="203"/>
      <c r="H180" s="203"/>
      <c r="I180" s="203"/>
      <c r="J180" s="131" t="s">
        <v>133</v>
      </c>
      <c r="K180" s="132">
        <f>SUM(N118:Q179)/100</f>
        <v>0</v>
      </c>
      <c r="L180" s="202">
        <v>0</v>
      </c>
      <c r="M180" s="202"/>
      <c r="N180" s="202">
        <f t="shared" si="25"/>
        <v>0</v>
      </c>
      <c r="O180" s="202"/>
      <c r="P180" s="202"/>
      <c r="Q180" s="202"/>
      <c r="R180" s="106"/>
      <c r="T180" s="133" t="s">
        <v>5</v>
      </c>
      <c r="U180" s="35" t="s">
        <v>33</v>
      </c>
      <c r="V180" s="134">
        <v>0</v>
      </c>
      <c r="W180" s="134">
        <f>V180*K180</f>
        <v>0</v>
      </c>
      <c r="X180" s="134">
        <v>0</v>
      </c>
      <c r="Y180" s="134">
        <f>X180*K180</f>
        <v>0</v>
      </c>
      <c r="Z180" s="134">
        <v>0</v>
      </c>
      <c r="AA180" s="135">
        <f>Z180*K180</f>
        <v>0</v>
      </c>
      <c r="AR180" s="17" t="s">
        <v>128</v>
      </c>
      <c r="AT180" s="17" t="s">
        <v>121</v>
      </c>
      <c r="AU180" s="17" t="s">
        <v>85</v>
      </c>
      <c r="AY180" s="17" t="s">
        <v>120</v>
      </c>
      <c r="BE180" s="136">
        <f>IF(U180="základní",N180,0)</f>
        <v>0</v>
      </c>
      <c r="BF180" s="136">
        <f>IF(U180="snížená",N180,0)</f>
        <v>0</v>
      </c>
      <c r="BG180" s="136">
        <f>IF(U180="zákl. přenesená",N180,0)</f>
        <v>0</v>
      </c>
      <c r="BH180" s="136">
        <f>IF(U180="sníž. přenesená",N180,0)</f>
        <v>0</v>
      </c>
      <c r="BI180" s="136">
        <f>IF(U180="nulová",N180,0)</f>
        <v>0</v>
      </c>
      <c r="BJ180" s="17" t="s">
        <v>74</v>
      </c>
      <c r="BK180" s="136">
        <f>ROUND(L180*K180,2)</f>
        <v>0</v>
      </c>
      <c r="BL180" s="17" t="s">
        <v>128</v>
      </c>
      <c r="BM180" s="17" t="s">
        <v>336</v>
      </c>
    </row>
    <row r="181" spans="2:65" s="9" customFormat="1" ht="29.85" customHeight="1" x14ac:dyDescent="0.3">
      <c r="B181" s="119"/>
      <c r="D181" s="128" t="s">
        <v>100</v>
      </c>
      <c r="E181" s="128"/>
      <c r="F181" s="128"/>
      <c r="G181" s="128"/>
      <c r="H181" s="128"/>
      <c r="I181" s="128"/>
      <c r="J181" s="128"/>
      <c r="K181" s="128"/>
      <c r="L181" s="128"/>
      <c r="M181" s="128"/>
      <c r="N181" s="204">
        <f>SUM(N182:Q205)</f>
        <v>0</v>
      </c>
      <c r="O181" s="205"/>
      <c r="P181" s="205"/>
      <c r="Q181" s="205"/>
      <c r="R181" s="121"/>
      <c r="T181" s="122"/>
      <c r="W181" s="123">
        <f>SUM(W182:W205)</f>
        <v>12.236000000000001</v>
      </c>
      <c r="Y181" s="123">
        <f>SUM(Y182:Y205)</f>
        <v>1.8570000000000003E-2</v>
      </c>
      <c r="AA181" s="124">
        <f>SUM(AA182:AA205)</f>
        <v>0</v>
      </c>
      <c r="AR181" s="125" t="s">
        <v>85</v>
      </c>
      <c r="AT181" s="126" t="s">
        <v>67</v>
      </c>
      <c r="AU181" s="126" t="s">
        <v>74</v>
      </c>
      <c r="AY181" s="125" t="s">
        <v>120</v>
      </c>
      <c r="BK181" s="127">
        <f>SUM(BK182:BK205)</f>
        <v>0</v>
      </c>
    </row>
    <row r="182" spans="2:65" s="1" customFormat="1" ht="25.5" customHeight="1" x14ac:dyDescent="0.3">
      <c r="B182" s="104"/>
      <c r="C182" s="129">
        <v>64</v>
      </c>
      <c r="D182" s="129" t="s">
        <v>121</v>
      </c>
      <c r="E182" s="130" t="s">
        <v>138</v>
      </c>
      <c r="F182" s="203" t="s">
        <v>139</v>
      </c>
      <c r="G182" s="203"/>
      <c r="H182" s="203"/>
      <c r="I182" s="203"/>
      <c r="J182" s="131" t="s">
        <v>140</v>
      </c>
      <c r="K182" s="132">
        <v>46</v>
      </c>
      <c r="L182" s="202">
        <v>0</v>
      </c>
      <c r="M182" s="202"/>
      <c r="N182" s="202">
        <f t="shared" ref="N182:N205" si="26">ROUND(L182*K182,2)</f>
        <v>0</v>
      </c>
      <c r="O182" s="202"/>
      <c r="P182" s="202"/>
      <c r="Q182" s="202"/>
      <c r="R182" s="106"/>
      <c r="T182" s="133" t="s">
        <v>5</v>
      </c>
      <c r="U182" s="35" t="s">
        <v>33</v>
      </c>
      <c r="V182" s="134">
        <v>0.26600000000000001</v>
      </c>
      <c r="W182" s="134">
        <f>V182*K182</f>
        <v>12.236000000000001</v>
      </c>
      <c r="X182" s="134">
        <v>6.9999999999999994E-5</v>
      </c>
      <c r="Y182" s="134">
        <f>X182*K182</f>
        <v>3.2199999999999998E-3</v>
      </c>
      <c r="Z182" s="134">
        <v>0</v>
      </c>
      <c r="AA182" s="135">
        <f>Z182*K182</f>
        <v>0</v>
      </c>
      <c r="AR182" s="17" t="s">
        <v>128</v>
      </c>
      <c r="AT182" s="17" t="s">
        <v>121</v>
      </c>
      <c r="AU182" s="17" t="s">
        <v>85</v>
      </c>
      <c r="AY182" s="17" t="s">
        <v>120</v>
      </c>
      <c r="BE182" s="136">
        <f>IF(U182="základní",N182,0)</f>
        <v>0</v>
      </c>
      <c r="BF182" s="136">
        <f>IF(U182="snížená",N182,0)</f>
        <v>0</v>
      </c>
      <c r="BG182" s="136">
        <f>IF(U182="zákl. přenesená",N182,0)</f>
        <v>0</v>
      </c>
      <c r="BH182" s="136">
        <f>IF(U182="sníž. přenesená",N182,0)</f>
        <v>0</v>
      </c>
      <c r="BI182" s="136">
        <f>IF(U182="nulová",N182,0)</f>
        <v>0</v>
      </c>
      <c r="BJ182" s="17" t="s">
        <v>74</v>
      </c>
      <c r="BK182" s="136">
        <f>ROUND(L182*K182,2)</f>
        <v>0</v>
      </c>
      <c r="BL182" s="17" t="s">
        <v>128</v>
      </c>
      <c r="BM182" s="17" t="s">
        <v>335</v>
      </c>
    </row>
    <row r="183" spans="2:65" s="1" customFormat="1" ht="17.25" customHeight="1" x14ac:dyDescent="0.3">
      <c r="B183" s="104"/>
      <c r="C183" s="138">
        <v>65</v>
      </c>
      <c r="D183" s="138" t="s">
        <v>130</v>
      </c>
      <c r="E183" s="139" t="s">
        <v>141</v>
      </c>
      <c r="F183" s="200" t="s">
        <v>142</v>
      </c>
      <c r="G183" s="200"/>
      <c r="H183" s="200"/>
      <c r="I183" s="200"/>
      <c r="J183" s="140" t="s">
        <v>122</v>
      </c>
      <c r="K183" s="141">
        <v>10</v>
      </c>
      <c r="L183" s="201">
        <v>0</v>
      </c>
      <c r="M183" s="201"/>
      <c r="N183" s="201">
        <f t="shared" si="26"/>
        <v>0</v>
      </c>
      <c r="O183" s="202"/>
      <c r="P183" s="202"/>
      <c r="Q183" s="202"/>
      <c r="R183" s="106"/>
      <c r="T183" s="133"/>
      <c r="U183" s="35"/>
      <c r="V183" s="134"/>
      <c r="W183" s="134"/>
      <c r="X183" s="134"/>
      <c r="Y183" s="134"/>
      <c r="Z183" s="134"/>
      <c r="AA183" s="135"/>
      <c r="AR183" s="17"/>
      <c r="AT183" s="17"/>
      <c r="AU183" s="17"/>
      <c r="AY183" s="17"/>
      <c r="BE183" s="136"/>
      <c r="BF183" s="136"/>
      <c r="BG183" s="136"/>
      <c r="BH183" s="136"/>
      <c r="BI183" s="136"/>
      <c r="BJ183" s="17"/>
      <c r="BK183" s="136"/>
      <c r="BL183" s="17"/>
      <c r="BM183" s="17"/>
    </row>
    <row r="184" spans="2:65" s="1" customFormat="1" ht="15.75" customHeight="1" x14ac:dyDescent="0.3">
      <c r="B184" s="104"/>
      <c r="C184" s="138">
        <v>66</v>
      </c>
      <c r="D184" s="138" t="s">
        <v>130</v>
      </c>
      <c r="E184" s="139" t="s">
        <v>172</v>
      </c>
      <c r="F184" s="200" t="s">
        <v>170</v>
      </c>
      <c r="G184" s="200"/>
      <c r="H184" s="200"/>
      <c r="I184" s="200"/>
      <c r="J184" s="140" t="s">
        <v>122</v>
      </c>
      <c r="K184" s="141">
        <v>2</v>
      </c>
      <c r="L184" s="201">
        <v>0</v>
      </c>
      <c r="M184" s="201"/>
      <c r="N184" s="201">
        <f t="shared" si="26"/>
        <v>0</v>
      </c>
      <c r="O184" s="202"/>
      <c r="P184" s="202"/>
      <c r="Q184" s="202"/>
      <c r="R184" s="106"/>
      <c r="T184" s="133"/>
      <c r="U184" s="35"/>
      <c r="V184" s="134"/>
      <c r="W184" s="134"/>
      <c r="X184" s="134"/>
      <c r="Y184" s="134"/>
      <c r="Z184" s="134"/>
      <c r="AA184" s="135"/>
      <c r="AR184" s="17"/>
      <c r="AT184" s="17"/>
      <c r="AU184" s="17"/>
      <c r="AY184" s="17"/>
      <c r="BE184" s="136"/>
      <c r="BF184" s="136"/>
      <c r="BG184" s="136"/>
      <c r="BH184" s="136"/>
      <c r="BI184" s="136"/>
      <c r="BJ184" s="17"/>
      <c r="BK184" s="136"/>
      <c r="BL184" s="17"/>
      <c r="BM184" s="17"/>
    </row>
    <row r="185" spans="2:65" s="1" customFormat="1" ht="16.5" customHeight="1" x14ac:dyDescent="0.3">
      <c r="B185" s="104"/>
      <c r="C185" s="138">
        <v>67</v>
      </c>
      <c r="D185" s="138" t="s">
        <v>130</v>
      </c>
      <c r="E185" s="139" t="s">
        <v>289</v>
      </c>
      <c r="F185" s="200" t="s">
        <v>290</v>
      </c>
      <c r="G185" s="200"/>
      <c r="H185" s="200"/>
      <c r="I185" s="200"/>
      <c r="J185" s="140" t="s">
        <v>122</v>
      </c>
      <c r="K185" s="141">
        <v>2</v>
      </c>
      <c r="L185" s="201">
        <v>0</v>
      </c>
      <c r="M185" s="201"/>
      <c r="N185" s="201">
        <f t="shared" si="26"/>
        <v>0</v>
      </c>
      <c r="O185" s="202"/>
      <c r="P185" s="202"/>
      <c r="Q185" s="202"/>
      <c r="R185" s="106"/>
      <c r="T185" s="133" t="s">
        <v>5</v>
      </c>
      <c r="U185" s="35" t="s">
        <v>33</v>
      </c>
      <c r="V185" s="134">
        <v>0</v>
      </c>
      <c r="W185" s="134">
        <f>V185*K185</f>
        <v>0</v>
      </c>
      <c r="X185" s="134">
        <v>1E-4</v>
      </c>
      <c r="Y185" s="134">
        <f>X185*K185</f>
        <v>2.0000000000000001E-4</v>
      </c>
      <c r="Z185" s="134">
        <v>0</v>
      </c>
      <c r="AA185" s="135">
        <f>Z185*K185</f>
        <v>0</v>
      </c>
      <c r="AR185" s="17" t="s">
        <v>129</v>
      </c>
      <c r="AT185" s="17" t="s">
        <v>130</v>
      </c>
      <c r="AU185" s="17" t="s">
        <v>85</v>
      </c>
      <c r="AY185" s="17" t="s">
        <v>120</v>
      </c>
      <c r="BE185" s="136">
        <f>IF(U185="základní",N185,0)</f>
        <v>0</v>
      </c>
      <c r="BF185" s="136">
        <f>IF(U185="snížená",N185,0)</f>
        <v>0</v>
      </c>
      <c r="BG185" s="136">
        <f>IF(U185="zákl. přenesená",N185,0)</f>
        <v>0</v>
      </c>
      <c r="BH185" s="136">
        <f>IF(U185="sníž. přenesená",N185,0)</f>
        <v>0</v>
      </c>
      <c r="BI185" s="136">
        <f>IF(U185="nulová",N185,0)</f>
        <v>0</v>
      </c>
      <c r="BJ185" s="17" t="s">
        <v>74</v>
      </c>
      <c r="BK185" s="136">
        <f>ROUND(L185*K185,2)</f>
        <v>0</v>
      </c>
      <c r="BL185" s="17" t="s">
        <v>123</v>
      </c>
      <c r="BM185" s="17" t="s">
        <v>334</v>
      </c>
    </row>
    <row r="186" spans="2:65" s="1" customFormat="1" ht="16.5" customHeight="1" x14ac:dyDescent="0.3">
      <c r="B186" s="104"/>
      <c r="C186" s="138">
        <v>68</v>
      </c>
      <c r="D186" s="138" t="s">
        <v>130</v>
      </c>
      <c r="E186" s="139" t="s">
        <v>143</v>
      </c>
      <c r="F186" s="200" t="s">
        <v>197</v>
      </c>
      <c r="G186" s="200"/>
      <c r="H186" s="200"/>
      <c r="I186" s="200"/>
      <c r="J186" s="140" t="s">
        <v>122</v>
      </c>
      <c r="K186" s="141">
        <v>10</v>
      </c>
      <c r="L186" s="201">
        <v>0</v>
      </c>
      <c r="M186" s="201"/>
      <c r="N186" s="201">
        <f t="shared" si="26"/>
        <v>0</v>
      </c>
      <c r="O186" s="202"/>
      <c r="P186" s="202"/>
      <c r="Q186" s="202"/>
      <c r="R186" s="106"/>
      <c r="T186" s="133"/>
      <c r="U186" s="35"/>
      <c r="V186" s="134"/>
      <c r="W186" s="134"/>
      <c r="X186" s="134"/>
      <c r="Y186" s="134"/>
      <c r="Z186" s="134"/>
      <c r="AA186" s="135"/>
      <c r="AR186" s="17"/>
      <c r="AT186" s="17"/>
      <c r="AU186" s="17"/>
      <c r="AY186" s="17"/>
      <c r="BE186" s="136"/>
      <c r="BF186" s="136"/>
      <c r="BG186" s="136"/>
      <c r="BH186" s="136"/>
      <c r="BI186" s="136"/>
      <c r="BJ186" s="17"/>
      <c r="BK186" s="136"/>
      <c r="BL186" s="17"/>
      <c r="BM186" s="17"/>
    </row>
    <row r="187" spans="2:65" s="1" customFormat="1" ht="16.5" customHeight="1" x14ac:dyDescent="0.3">
      <c r="B187" s="104"/>
      <c r="C187" s="138">
        <v>69</v>
      </c>
      <c r="D187" s="138" t="s">
        <v>130</v>
      </c>
      <c r="E187" s="139" t="s">
        <v>602</v>
      </c>
      <c r="F187" s="200" t="s">
        <v>603</v>
      </c>
      <c r="G187" s="200"/>
      <c r="H187" s="200"/>
      <c r="I187" s="200"/>
      <c r="J187" s="140" t="s">
        <v>122</v>
      </c>
      <c r="K187" s="141">
        <v>10</v>
      </c>
      <c r="L187" s="201">
        <v>0</v>
      </c>
      <c r="M187" s="201"/>
      <c r="N187" s="201">
        <f t="shared" si="26"/>
        <v>0</v>
      </c>
      <c r="O187" s="202"/>
      <c r="P187" s="202"/>
      <c r="Q187" s="202"/>
      <c r="R187" s="106"/>
      <c r="T187" s="133"/>
      <c r="U187" s="35"/>
      <c r="V187" s="134"/>
      <c r="W187" s="134"/>
      <c r="X187" s="134"/>
      <c r="Y187" s="134"/>
      <c r="Z187" s="134"/>
      <c r="AA187" s="135"/>
      <c r="AR187" s="17"/>
      <c r="AT187" s="17"/>
      <c r="AU187" s="17"/>
      <c r="AY187" s="17"/>
      <c r="BE187" s="136"/>
      <c r="BF187" s="136"/>
      <c r="BG187" s="136"/>
      <c r="BH187" s="136"/>
      <c r="BI187" s="136"/>
      <c r="BJ187" s="17"/>
      <c r="BK187" s="136"/>
      <c r="BL187" s="17"/>
      <c r="BM187" s="17"/>
    </row>
    <row r="188" spans="2:65" s="1" customFormat="1" ht="16.5" customHeight="1" x14ac:dyDescent="0.3">
      <c r="B188" s="104"/>
      <c r="C188" s="138">
        <v>70</v>
      </c>
      <c r="D188" s="138" t="s">
        <v>130</v>
      </c>
      <c r="E188" s="139" t="s">
        <v>604</v>
      </c>
      <c r="F188" s="200" t="s">
        <v>333</v>
      </c>
      <c r="G188" s="200"/>
      <c r="H188" s="200"/>
      <c r="I188" s="200"/>
      <c r="J188" s="140" t="s">
        <v>122</v>
      </c>
      <c r="K188" s="141">
        <v>2</v>
      </c>
      <c r="L188" s="201">
        <v>0</v>
      </c>
      <c r="M188" s="201"/>
      <c r="N188" s="201">
        <f t="shared" si="26"/>
        <v>0</v>
      </c>
      <c r="O188" s="202"/>
      <c r="P188" s="202"/>
      <c r="Q188" s="202"/>
      <c r="R188" s="106"/>
      <c r="T188" s="133"/>
      <c r="U188" s="35"/>
      <c r="V188" s="134"/>
      <c r="W188" s="134"/>
      <c r="X188" s="134"/>
      <c r="Y188" s="134"/>
      <c r="Z188" s="134"/>
      <c r="AA188" s="135"/>
      <c r="AR188" s="17"/>
      <c r="AT188" s="17"/>
      <c r="AU188" s="17"/>
      <c r="AY188" s="17"/>
      <c r="BE188" s="136"/>
      <c r="BF188" s="136"/>
      <c r="BG188" s="136"/>
      <c r="BH188" s="136"/>
      <c r="BI188" s="136"/>
      <c r="BJ188" s="17"/>
      <c r="BK188" s="136"/>
      <c r="BL188" s="17"/>
      <c r="BM188" s="17"/>
    </row>
    <row r="189" spans="2:65" s="1" customFormat="1" ht="16.5" customHeight="1" x14ac:dyDescent="0.3">
      <c r="B189" s="104"/>
      <c r="C189" s="138">
        <v>71</v>
      </c>
      <c r="D189" s="138" t="s">
        <v>130</v>
      </c>
      <c r="E189" s="139" t="s">
        <v>605</v>
      </c>
      <c r="F189" s="200" t="s">
        <v>606</v>
      </c>
      <c r="G189" s="200"/>
      <c r="H189" s="200"/>
      <c r="I189" s="200"/>
      <c r="J189" s="140" t="s">
        <v>122</v>
      </c>
      <c r="K189" s="141">
        <v>10</v>
      </c>
      <c r="L189" s="201">
        <v>0</v>
      </c>
      <c r="M189" s="201"/>
      <c r="N189" s="201">
        <f t="shared" si="26"/>
        <v>0</v>
      </c>
      <c r="O189" s="202"/>
      <c r="P189" s="202"/>
      <c r="Q189" s="202"/>
      <c r="R189" s="106"/>
      <c r="T189" s="133"/>
      <c r="U189" s="35"/>
      <c r="V189" s="134"/>
      <c r="W189" s="134"/>
      <c r="X189" s="134"/>
      <c r="Y189" s="134"/>
      <c r="Z189" s="134"/>
      <c r="AA189" s="135"/>
      <c r="AR189" s="17"/>
      <c r="AT189" s="17"/>
      <c r="AU189" s="17"/>
      <c r="AY189" s="17"/>
      <c r="BE189" s="136"/>
      <c r="BF189" s="136"/>
      <c r="BG189" s="136"/>
      <c r="BH189" s="136"/>
      <c r="BI189" s="136"/>
      <c r="BJ189" s="17"/>
      <c r="BK189" s="136"/>
      <c r="BL189" s="17"/>
      <c r="BM189" s="17"/>
    </row>
    <row r="190" spans="2:65" s="1" customFormat="1" ht="16.5" customHeight="1" x14ac:dyDescent="0.3">
      <c r="B190" s="104"/>
      <c r="C190" s="138">
        <v>72</v>
      </c>
      <c r="D190" s="138" t="s">
        <v>130</v>
      </c>
      <c r="E190" s="139" t="s">
        <v>724</v>
      </c>
      <c r="F190" s="200" t="s">
        <v>725</v>
      </c>
      <c r="G190" s="200"/>
      <c r="H190" s="200"/>
      <c r="I190" s="200"/>
      <c r="J190" s="140" t="s">
        <v>122</v>
      </c>
      <c r="K190" s="141">
        <v>4</v>
      </c>
      <c r="L190" s="201">
        <v>0</v>
      </c>
      <c r="M190" s="201"/>
      <c r="N190" s="201">
        <f t="shared" si="26"/>
        <v>0</v>
      </c>
      <c r="O190" s="202"/>
      <c r="P190" s="202"/>
      <c r="Q190" s="202"/>
      <c r="R190" s="106"/>
      <c r="T190" s="133"/>
      <c r="U190" s="35"/>
      <c r="V190" s="134"/>
      <c r="W190" s="134"/>
      <c r="X190" s="134"/>
      <c r="Y190" s="134"/>
      <c r="Z190" s="134"/>
      <c r="AA190" s="135"/>
      <c r="AR190" s="17"/>
      <c r="AT190" s="17"/>
      <c r="AU190" s="17"/>
      <c r="AY190" s="17"/>
      <c r="BE190" s="136"/>
      <c r="BF190" s="136"/>
      <c r="BG190" s="136"/>
      <c r="BH190" s="136"/>
      <c r="BI190" s="136"/>
      <c r="BJ190" s="17"/>
      <c r="BK190" s="136"/>
      <c r="BL190" s="17"/>
      <c r="BM190" s="17"/>
    </row>
    <row r="191" spans="2:65" s="1" customFormat="1" ht="16.5" customHeight="1" x14ac:dyDescent="0.3">
      <c r="B191" s="104"/>
      <c r="C191" s="138">
        <v>73</v>
      </c>
      <c r="D191" s="138" t="s">
        <v>130</v>
      </c>
      <c r="E191" s="139" t="s">
        <v>194</v>
      </c>
      <c r="F191" s="200" t="s">
        <v>145</v>
      </c>
      <c r="G191" s="200"/>
      <c r="H191" s="200"/>
      <c r="I191" s="200"/>
      <c r="J191" s="140" t="s">
        <v>122</v>
      </c>
      <c r="K191" s="141">
        <v>4</v>
      </c>
      <c r="L191" s="201">
        <v>0</v>
      </c>
      <c r="M191" s="201"/>
      <c r="N191" s="201">
        <f t="shared" si="26"/>
        <v>0</v>
      </c>
      <c r="O191" s="202"/>
      <c r="P191" s="202"/>
      <c r="Q191" s="202"/>
      <c r="R191" s="106"/>
      <c r="T191" s="133"/>
      <c r="U191" s="35"/>
      <c r="V191" s="134"/>
      <c r="W191" s="134"/>
      <c r="X191" s="134"/>
      <c r="Y191" s="134"/>
      <c r="Z191" s="134"/>
      <c r="AA191" s="135"/>
      <c r="AR191" s="17"/>
      <c r="AT191" s="17"/>
      <c r="AU191" s="17"/>
      <c r="AY191" s="17"/>
      <c r="BE191" s="136"/>
      <c r="BF191" s="136"/>
      <c r="BG191" s="136"/>
      <c r="BH191" s="136"/>
      <c r="BI191" s="136"/>
      <c r="BJ191" s="17"/>
      <c r="BK191" s="136"/>
      <c r="BL191" s="17"/>
      <c r="BM191" s="17"/>
    </row>
    <row r="192" spans="2:65" s="1" customFormat="1" ht="16.5" customHeight="1" x14ac:dyDescent="0.3">
      <c r="B192" s="104"/>
      <c r="C192" s="138">
        <v>74</v>
      </c>
      <c r="D192" s="138" t="s">
        <v>130</v>
      </c>
      <c r="E192" s="139" t="s">
        <v>607</v>
      </c>
      <c r="F192" s="200" t="s">
        <v>608</v>
      </c>
      <c r="G192" s="200"/>
      <c r="H192" s="200"/>
      <c r="I192" s="200"/>
      <c r="J192" s="140" t="s">
        <v>122</v>
      </c>
      <c r="K192" s="141">
        <v>4</v>
      </c>
      <c r="L192" s="201">
        <v>0</v>
      </c>
      <c r="M192" s="201"/>
      <c r="N192" s="201">
        <f t="shared" si="26"/>
        <v>0</v>
      </c>
      <c r="O192" s="202"/>
      <c r="P192" s="202"/>
      <c r="Q192" s="202"/>
      <c r="R192" s="106"/>
      <c r="T192" s="133"/>
      <c r="U192" s="35"/>
      <c r="V192" s="134"/>
      <c r="W192" s="134"/>
      <c r="X192" s="134"/>
      <c r="Y192" s="134"/>
      <c r="Z192" s="134"/>
      <c r="AA192" s="135"/>
      <c r="AR192" s="17"/>
      <c r="AT192" s="17"/>
      <c r="AU192" s="17"/>
      <c r="AY192" s="17"/>
      <c r="BE192" s="136"/>
      <c r="BF192" s="136"/>
      <c r="BG192" s="136"/>
      <c r="BH192" s="136"/>
      <c r="BI192" s="136"/>
      <c r="BJ192" s="17"/>
      <c r="BK192" s="136"/>
      <c r="BL192" s="17"/>
      <c r="BM192" s="17"/>
    </row>
    <row r="193" spans="2:65" s="1" customFormat="1" ht="16.5" customHeight="1" x14ac:dyDescent="0.3">
      <c r="B193" s="104"/>
      <c r="C193" s="138">
        <v>75</v>
      </c>
      <c r="D193" s="138" t="s">
        <v>130</v>
      </c>
      <c r="E193" s="139" t="s">
        <v>609</v>
      </c>
      <c r="F193" s="200" t="s">
        <v>610</v>
      </c>
      <c r="G193" s="200"/>
      <c r="H193" s="200"/>
      <c r="I193" s="200"/>
      <c r="J193" s="140" t="s">
        <v>122</v>
      </c>
      <c r="K193" s="141">
        <v>2</v>
      </c>
      <c r="L193" s="201">
        <v>0</v>
      </c>
      <c r="M193" s="201"/>
      <c r="N193" s="201">
        <f t="shared" si="26"/>
        <v>0</v>
      </c>
      <c r="O193" s="202"/>
      <c r="P193" s="202"/>
      <c r="Q193" s="202"/>
      <c r="R193" s="106"/>
      <c r="T193" s="133"/>
      <c r="U193" s="35"/>
      <c r="V193" s="134"/>
      <c r="W193" s="134"/>
      <c r="X193" s="134"/>
      <c r="Y193" s="134"/>
      <c r="Z193" s="134"/>
      <c r="AA193" s="135"/>
      <c r="AR193" s="17"/>
      <c r="AT193" s="17"/>
      <c r="AU193" s="17"/>
      <c r="AY193" s="17"/>
      <c r="BE193" s="136"/>
      <c r="BF193" s="136"/>
      <c r="BG193" s="136"/>
      <c r="BH193" s="136"/>
      <c r="BI193" s="136"/>
      <c r="BJ193" s="17"/>
      <c r="BK193" s="136"/>
      <c r="BL193" s="17"/>
      <c r="BM193" s="17"/>
    </row>
    <row r="194" spans="2:65" s="1" customFormat="1" ht="16.5" customHeight="1" x14ac:dyDescent="0.3">
      <c r="B194" s="104"/>
      <c r="C194" s="138">
        <v>76</v>
      </c>
      <c r="D194" s="138" t="s">
        <v>130</v>
      </c>
      <c r="E194" s="139" t="s">
        <v>611</v>
      </c>
      <c r="F194" s="200" t="s">
        <v>612</v>
      </c>
      <c r="G194" s="200"/>
      <c r="H194" s="200"/>
      <c r="I194" s="200"/>
      <c r="J194" s="140" t="s">
        <v>122</v>
      </c>
      <c r="K194" s="141">
        <v>4</v>
      </c>
      <c r="L194" s="201">
        <v>0</v>
      </c>
      <c r="M194" s="201"/>
      <c r="N194" s="201">
        <f t="shared" si="26"/>
        <v>0</v>
      </c>
      <c r="O194" s="202"/>
      <c r="P194" s="202"/>
      <c r="Q194" s="202"/>
      <c r="R194" s="106"/>
      <c r="T194" s="133"/>
      <c r="U194" s="35"/>
      <c r="V194" s="134"/>
      <c r="W194" s="134"/>
      <c r="X194" s="134"/>
      <c r="Y194" s="134"/>
      <c r="Z194" s="134"/>
      <c r="AA194" s="135"/>
      <c r="AR194" s="17"/>
      <c r="AT194" s="17"/>
      <c r="AU194" s="17"/>
      <c r="AY194" s="17"/>
      <c r="BE194" s="136"/>
      <c r="BF194" s="136"/>
      <c r="BG194" s="136"/>
      <c r="BH194" s="136"/>
      <c r="BI194" s="136"/>
      <c r="BJ194" s="17"/>
      <c r="BK194" s="136"/>
      <c r="BL194" s="17"/>
      <c r="BM194" s="17"/>
    </row>
    <row r="195" spans="2:65" s="1" customFormat="1" ht="16.5" customHeight="1" x14ac:dyDescent="0.3">
      <c r="B195" s="104"/>
      <c r="C195" s="138">
        <v>77</v>
      </c>
      <c r="D195" s="138" t="s">
        <v>130</v>
      </c>
      <c r="E195" s="139" t="s">
        <v>332</v>
      </c>
      <c r="F195" s="200" t="s">
        <v>192</v>
      </c>
      <c r="G195" s="200"/>
      <c r="H195" s="200"/>
      <c r="I195" s="200"/>
      <c r="J195" s="140" t="s">
        <v>122</v>
      </c>
      <c r="K195" s="141">
        <v>5</v>
      </c>
      <c r="L195" s="201">
        <v>0</v>
      </c>
      <c r="M195" s="201"/>
      <c r="N195" s="201">
        <f t="shared" si="26"/>
        <v>0</v>
      </c>
      <c r="O195" s="202"/>
      <c r="P195" s="202"/>
      <c r="Q195" s="202"/>
      <c r="R195" s="106"/>
      <c r="T195" s="133"/>
      <c r="U195" s="35"/>
      <c r="V195" s="134"/>
      <c r="W195" s="134"/>
      <c r="X195" s="134"/>
      <c r="Y195" s="134"/>
      <c r="Z195" s="134"/>
      <c r="AA195" s="135"/>
      <c r="AR195" s="17"/>
      <c r="AT195" s="17"/>
      <c r="AU195" s="17"/>
      <c r="AY195" s="17"/>
      <c r="BE195" s="136"/>
      <c r="BF195" s="136"/>
      <c r="BG195" s="136"/>
      <c r="BH195" s="136"/>
      <c r="BI195" s="136"/>
      <c r="BJ195" s="17"/>
      <c r="BK195" s="136"/>
      <c r="BL195" s="17"/>
      <c r="BM195" s="17"/>
    </row>
    <row r="196" spans="2:65" s="1" customFormat="1" ht="16.5" customHeight="1" x14ac:dyDescent="0.3">
      <c r="B196" s="104"/>
      <c r="C196" s="138">
        <v>78</v>
      </c>
      <c r="D196" s="138" t="s">
        <v>130</v>
      </c>
      <c r="E196" s="139" t="s">
        <v>332</v>
      </c>
      <c r="F196" s="200" t="s">
        <v>331</v>
      </c>
      <c r="G196" s="200"/>
      <c r="H196" s="200"/>
      <c r="I196" s="200"/>
      <c r="J196" s="140" t="s">
        <v>122</v>
      </c>
      <c r="K196" s="141">
        <v>9</v>
      </c>
      <c r="L196" s="201">
        <v>0</v>
      </c>
      <c r="M196" s="201"/>
      <c r="N196" s="201">
        <f t="shared" si="26"/>
        <v>0</v>
      </c>
      <c r="O196" s="202"/>
      <c r="P196" s="202"/>
      <c r="Q196" s="202"/>
      <c r="R196" s="106"/>
      <c r="T196" s="133" t="s">
        <v>5</v>
      </c>
      <c r="U196" s="35" t="s">
        <v>33</v>
      </c>
      <c r="V196" s="134">
        <v>0</v>
      </c>
      <c r="W196" s="134">
        <f>V196*K196</f>
        <v>0</v>
      </c>
      <c r="X196" s="134">
        <v>1.4999999999999999E-4</v>
      </c>
      <c r="Y196" s="134">
        <f>X196*K196</f>
        <v>1.3499999999999999E-3</v>
      </c>
      <c r="Z196" s="134">
        <v>0</v>
      </c>
      <c r="AA196" s="135">
        <f>Z196*K196</f>
        <v>0</v>
      </c>
      <c r="AR196" s="17" t="s">
        <v>129</v>
      </c>
      <c r="AT196" s="17" t="s">
        <v>130</v>
      </c>
      <c r="AU196" s="17" t="s">
        <v>85</v>
      </c>
      <c r="AY196" s="17" t="s">
        <v>120</v>
      </c>
      <c r="BE196" s="136">
        <f>IF(U196="základní",N196,0)</f>
        <v>0</v>
      </c>
      <c r="BF196" s="136">
        <f>IF(U196="snížená",N196,0)</f>
        <v>0</v>
      </c>
      <c r="BG196" s="136">
        <f>IF(U196="zákl. přenesená",N196,0)</f>
        <v>0</v>
      </c>
      <c r="BH196" s="136">
        <f>IF(U196="sníž. přenesená",N196,0)</f>
        <v>0</v>
      </c>
      <c r="BI196" s="136">
        <f>IF(U196="nulová",N196,0)</f>
        <v>0</v>
      </c>
      <c r="BJ196" s="17" t="s">
        <v>74</v>
      </c>
      <c r="BK196" s="136">
        <f>ROUND(L196*K196,2)</f>
        <v>0</v>
      </c>
      <c r="BL196" s="17" t="s">
        <v>123</v>
      </c>
      <c r="BM196" s="17" t="s">
        <v>330</v>
      </c>
    </row>
    <row r="197" spans="2:65" s="1" customFormat="1" ht="16.5" customHeight="1" x14ac:dyDescent="0.3">
      <c r="B197" s="104"/>
      <c r="C197" s="138">
        <v>79</v>
      </c>
      <c r="D197" s="138" t="s">
        <v>130</v>
      </c>
      <c r="E197" s="139" t="s">
        <v>329</v>
      </c>
      <c r="F197" s="200" t="s">
        <v>726</v>
      </c>
      <c r="G197" s="200"/>
      <c r="H197" s="200"/>
      <c r="I197" s="200"/>
      <c r="J197" s="140" t="s">
        <v>122</v>
      </c>
      <c r="K197" s="141">
        <v>32</v>
      </c>
      <c r="L197" s="201">
        <v>0</v>
      </c>
      <c r="M197" s="201"/>
      <c r="N197" s="201">
        <f t="shared" si="26"/>
        <v>0</v>
      </c>
      <c r="O197" s="202"/>
      <c r="P197" s="202"/>
      <c r="Q197" s="202"/>
      <c r="R197" s="106"/>
      <c r="T197" s="133" t="s">
        <v>5</v>
      </c>
      <c r="U197" s="35" t="s">
        <v>33</v>
      </c>
      <c r="V197" s="134">
        <v>0</v>
      </c>
      <c r="W197" s="134">
        <f>V197*K197</f>
        <v>0</v>
      </c>
      <c r="X197" s="134">
        <v>2.9999999999999997E-4</v>
      </c>
      <c r="Y197" s="134">
        <f>X197*K197</f>
        <v>9.5999999999999992E-3</v>
      </c>
      <c r="Z197" s="134">
        <v>0</v>
      </c>
      <c r="AA197" s="135">
        <f>Z197*K197</f>
        <v>0</v>
      </c>
      <c r="AR197" s="17" t="s">
        <v>129</v>
      </c>
      <c r="AT197" s="17" t="s">
        <v>130</v>
      </c>
      <c r="AU197" s="17" t="s">
        <v>85</v>
      </c>
      <c r="AY197" s="17" t="s">
        <v>120</v>
      </c>
      <c r="BE197" s="136">
        <f>IF(U197="základní",N197,0)</f>
        <v>0</v>
      </c>
      <c r="BF197" s="136">
        <f>IF(U197="snížená",N197,0)</f>
        <v>0</v>
      </c>
      <c r="BG197" s="136">
        <f>IF(U197="zákl. přenesená",N197,0)</f>
        <v>0</v>
      </c>
      <c r="BH197" s="136">
        <f>IF(U197="sníž. přenesená",N197,0)</f>
        <v>0</v>
      </c>
      <c r="BI197" s="136">
        <f>IF(U197="nulová",N197,0)</f>
        <v>0</v>
      </c>
      <c r="BJ197" s="17" t="s">
        <v>74</v>
      </c>
      <c r="BK197" s="136">
        <f>ROUND(L197*K197,2)</f>
        <v>0</v>
      </c>
      <c r="BL197" s="17" t="s">
        <v>123</v>
      </c>
      <c r="BM197" s="17" t="s">
        <v>328</v>
      </c>
    </row>
    <row r="198" spans="2:65" s="1" customFormat="1" ht="16.5" customHeight="1" x14ac:dyDescent="0.3">
      <c r="B198" s="104"/>
      <c r="C198" s="138">
        <v>80</v>
      </c>
      <c r="D198" s="138" t="s">
        <v>130</v>
      </c>
      <c r="E198" s="139" t="s">
        <v>146</v>
      </c>
      <c r="F198" s="200" t="s">
        <v>147</v>
      </c>
      <c r="G198" s="200"/>
      <c r="H198" s="200"/>
      <c r="I198" s="200"/>
      <c r="J198" s="140" t="s">
        <v>122</v>
      </c>
      <c r="K198" s="141">
        <v>10</v>
      </c>
      <c r="L198" s="201">
        <v>0</v>
      </c>
      <c r="M198" s="201"/>
      <c r="N198" s="201">
        <f t="shared" si="26"/>
        <v>0</v>
      </c>
      <c r="O198" s="202"/>
      <c r="P198" s="202"/>
      <c r="Q198" s="202"/>
      <c r="R198" s="106"/>
      <c r="T198" s="133" t="s">
        <v>5</v>
      </c>
      <c r="U198" s="35" t="s">
        <v>33</v>
      </c>
      <c r="V198" s="134">
        <v>0</v>
      </c>
      <c r="W198" s="134">
        <f>V198*K198</f>
        <v>0</v>
      </c>
      <c r="X198" s="134">
        <v>2.9999999999999997E-4</v>
      </c>
      <c r="Y198" s="134">
        <f>X198*K198</f>
        <v>2.9999999999999996E-3</v>
      </c>
      <c r="Z198" s="134">
        <v>0</v>
      </c>
      <c r="AA198" s="135">
        <f>Z198*K198</f>
        <v>0</v>
      </c>
      <c r="AR198" s="17" t="s">
        <v>129</v>
      </c>
      <c r="AT198" s="17" t="s">
        <v>130</v>
      </c>
      <c r="AU198" s="17" t="s">
        <v>85</v>
      </c>
      <c r="AY198" s="17" t="s">
        <v>120</v>
      </c>
      <c r="BE198" s="136">
        <f>IF(U198="základní",N198,0)</f>
        <v>0</v>
      </c>
      <c r="BF198" s="136">
        <f>IF(U198="snížená",N198,0)</f>
        <v>0</v>
      </c>
      <c r="BG198" s="136">
        <f>IF(U198="zákl. přenesená",N198,0)</f>
        <v>0</v>
      </c>
      <c r="BH198" s="136">
        <f>IF(U198="sníž. přenesená",N198,0)</f>
        <v>0</v>
      </c>
      <c r="BI198" s="136">
        <f>IF(U198="nulová",N198,0)</f>
        <v>0</v>
      </c>
      <c r="BJ198" s="17" t="s">
        <v>74</v>
      </c>
      <c r="BK198" s="136">
        <f>ROUND(L198*K198,2)</f>
        <v>0</v>
      </c>
      <c r="BL198" s="17" t="s">
        <v>123</v>
      </c>
      <c r="BM198" s="17" t="s">
        <v>327</v>
      </c>
    </row>
    <row r="199" spans="2:65" s="1" customFormat="1" ht="16.5" customHeight="1" x14ac:dyDescent="0.3">
      <c r="B199" s="104"/>
      <c r="C199" s="138">
        <v>81</v>
      </c>
      <c r="D199" s="138" t="s">
        <v>130</v>
      </c>
      <c r="E199" s="139" t="s">
        <v>182</v>
      </c>
      <c r="F199" s="200" t="s">
        <v>326</v>
      </c>
      <c r="G199" s="200"/>
      <c r="H199" s="200"/>
      <c r="I199" s="200"/>
      <c r="J199" s="140" t="s">
        <v>122</v>
      </c>
      <c r="K199" s="141">
        <v>8</v>
      </c>
      <c r="L199" s="201">
        <v>0</v>
      </c>
      <c r="M199" s="201"/>
      <c r="N199" s="201">
        <f t="shared" si="26"/>
        <v>0</v>
      </c>
      <c r="O199" s="202"/>
      <c r="P199" s="202"/>
      <c r="Q199" s="202"/>
      <c r="R199" s="106"/>
      <c r="T199" s="133" t="s">
        <v>5</v>
      </c>
      <c r="U199" s="35" t="s">
        <v>33</v>
      </c>
      <c r="V199" s="134">
        <v>0</v>
      </c>
      <c r="W199" s="134">
        <f>V199*K199</f>
        <v>0</v>
      </c>
      <c r="X199" s="134">
        <v>6.9999999999999994E-5</v>
      </c>
      <c r="Y199" s="134">
        <f>X199*K199</f>
        <v>5.5999999999999995E-4</v>
      </c>
      <c r="Z199" s="134">
        <v>0</v>
      </c>
      <c r="AA199" s="135">
        <f>Z199*K199</f>
        <v>0</v>
      </c>
      <c r="AR199" s="17" t="s">
        <v>129</v>
      </c>
      <c r="AT199" s="17" t="s">
        <v>130</v>
      </c>
      <c r="AU199" s="17" t="s">
        <v>85</v>
      </c>
      <c r="AY199" s="17" t="s">
        <v>120</v>
      </c>
      <c r="BE199" s="136">
        <f>IF(U199="základní",N199,0)</f>
        <v>0</v>
      </c>
      <c r="BF199" s="136">
        <f>IF(U199="snížená",N199,0)</f>
        <v>0</v>
      </c>
      <c r="BG199" s="136">
        <f>IF(U199="zákl. přenesená",N199,0)</f>
        <v>0</v>
      </c>
      <c r="BH199" s="136">
        <f>IF(U199="sníž. přenesená",N199,0)</f>
        <v>0</v>
      </c>
      <c r="BI199" s="136">
        <f>IF(U199="nulová",N199,0)</f>
        <v>0</v>
      </c>
      <c r="BJ199" s="17" t="s">
        <v>74</v>
      </c>
      <c r="BK199" s="136">
        <f>ROUND(L199*K199,2)</f>
        <v>0</v>
      </c>
      <c r="BL199" s="17" t="s">
        <v>123</v>
      </c>
      <c r="BM199" s="17" t="s">
        <v>325</v>
      </c>
    </row>
    <row r="200" spans="2:65" s="1" customFormat="1" ht="16.5" customHeight="1" x14ac:dyDescent="0.3">
      <c r="B200" s="104"/>
      <c r="C200" s="138">
        <v>82</v>
      </c>
      <c r="D200" s="138" t="s">
        <v>130</v>
      </c>
      <c r="E200" s="139" t="s">
        <v>146</v>
      </c>
      <c r="F200" s="200" t="s">
        <v>191</v>
      </c>
      <c r="G200" s="200"/>
      <c r="H200" s="200"/>
      <c r="I200" s="200"/>
      <c r="J200" s="140" t="s">
        <v>122</v>
      </c>
      <c r="K200" s="141">
        <v>8</v>
      </c>
      <c r="L200" s="201">
        <v>0</v>
      </c>
      <c r="M200" s="201"/>
      <c r="N200" s="201">
        <f t="shared" si="26"/>
        <v>0</v>
      </c>
      <c r="O200" s="202"/>
      <c r="P200" s="202"/>
      <c r="Q200" s="202"/>
      <c r="R200" s="106"/>
      <c r="T200" s="133"/>
      <c r="U200" s="35"/>
      <c r="V200" s="134"/>
      <c r="W200" s="134"/>
      <c r="X200" s="134"/>
      <c r="Y200" s="134"/>
      <c r="Z200" s="134"/>
      <c r="AA200" s="135"/>
      <c r="AR200" s="17"/>
      <c r="AT200" s="17"/>
      <c r="AU200" s="17"/>
      <c r="AY200" s="17"/>
      <c r="BE200" s="136"/>
      <c r="BF200" s="136"/>
      <c r="BG200" s="136"/>
      <c r="BH200" s="136"/>
      <c r="BI200" s="136"/>
      <c r="BJ200" s="17"/>
      <c r="BK200" s="136"/>
      <c r="BL200" s="17"/>
      <c r="BM200" s="17"/>
    </row>
    <row r="201" spans="2:65" s="1" customFormat="1" ht="16.5" customHeight="1" x14ac:dyDescent="0.3">
      <c r="B201" s="104"/>
      <c r="C201" s="138">
        <v>83</v>
      </c>
      <c r="D201" s="138" t="s">
        <v>130</v>
      </c>
      <c r="E201" s="139" t="s">
        <v>149</v>
      </c>
      <c r="F201" s="200" t="s">
        <v>150</v>
      </c>
      <c r="G201" s="200"/>
      <c r="H201" s="200"/>
      <c r="I201" s="200"/>
      <c r="J201" s="140" t="s">
        <v>137</v>
      </c>
      <c r="K201" s="141">
        <v>14</v>
      </c>
      <c r="L201" s="201">
        <v>0</v>
      </c>
      <c r="M201" s="201"/>
      <c r="N201" s="201">
        <f t="shared" si="26"/>
        <v>0</v>
      </c>
      <c r="O201" s="202"/>
      <c r="P201" s="202"/>
      <c r="Q201" s="202"/>
      <c r="R201" s="106"/>
      <c r="T201" s="133"/>
      <c r="U201" s="35"/>
      <c r="V201" s="134"/>
      <c r="W201" s="134"/>
      <c r="X201" s="134"/>
      <c r="Y201" s="134"/>
      <c r="Z201" s="134"/>
      <c r="AA201" s="135"/>
      <c r="AR201" s="17"/>
      <c r="AT201" s="17"/>
      <c r="AU201" s="17"/>
      <c r="AY201" s="17"/>
      <c r="BE201" s="136"/>
      <c r="BF201" s="136"/>
      <c r="BG201" s="136"/>
      <c r="BH201" s="136"/>
      <c r="BI201" s="136"/>
      <c r="BJ201" s="17"/>
      <c r="BK201" s="136"/>
      <c r="BL201" s="17"/>
      <c r="BM201" s="17"/>
    </row>
    <row r="202" spans="2:65" s="1" customFormat="1" ht="16.5" customHeight="1" x14ac:dyDescent="0.3">
      <c r="B202" s="104"/>
      <c r="C202" s="138">
        <v>84</v>
      </c>
      <c r="D202" s="138" t="s">
        <v>130</v>
      </c>
      <c r="E202" s="139" t="s">
        <v>293</v>
      </c>
      <c r="F202" s="200" t="s">
        <v>294</v>
      </c>
      <c r="G202" s="200"/>
      <c r="H202" s="200"/>
      <c r="I202" s="200"/>
      <c r="J202" s="140" t="s">
        <v>137</v>
      </c>
      <c r="K202" s="141">
        <v>32</v>
      </c>
      <c r="L202" s="201">
        <v>0</v>
      </c>
      <c r="M202" s="201"/>
      <c r="N202" s="201">
        <f t="shared" si="26"/>
        <v>0</v>
      </c>
      <c r="O202" s="202"/>
      <c r="P202" s="202"/>
      <c r="Q202" s="202"/>
      <c r="R202" s="106"/>
      <c r="T202" s="133"/>
      <c r="U202" s="35"/>
      <c r="V202" s="134"/>
      <c r="W202" s="134"/>
      <c r="X202" s="134"/>
      <c r="Y202" s="134"/>
      <c r="Z202" s="134"/>
      <c r="AA202" s="135"/>
      <c r="AR202" s="17"/>
      <c r="AT202" s="17"/>
      <c r="AU202" s="17"/>
      <c r="AY202" s="17"/>
      <c r="BE202" s="136"/>
      <c r="BF202" s="136"/>
      <c r="BG202" s="136"/>
      <c r="BH202" s="136"/>
      <c r="BI202" s="136"/>
      <c r="BJ202" s="17"/>
      <c r="BK202" s="136"/>
      <c r="BL202" s="17"/>
      <c r="BM202" s="17"/>
    </row>
    <row r="203" spans="2:65" s="1" customFormat="1" ht="16.5" customHeight="1" x14ac:dyDescent="0.3">
      <c r="B203" s="104"/>
      <c r="C203" s="138">
        <v>85</v>
      </c>
      <c r="D203" s="138" t="s">
        <v>130</v>
      </c>
      <c r="E203" s="139" t="s">
        <v>152</v>
      </c>
      <c r="F203" s="200" t="s">
        <v>153</v>
      </c>
      <c r="G203" s="200"/>
      <c r="H203" s="200"/>
      <c r="I203" s="200"/>
      <c r="J203" s="140" t="s">
        <v>122</v>
      </c>
      <c r="K203" s="141">
        <v>14</v>
      </c>
      <c r="L203" s="201">
        <v>0</v>
      </c>
      <c r="M203" s="201"/>
      <c r="N203" s="201">
        <f t="shared" si="26"/>
        <v>0</v>
      </c>
      <c r="O203" s="202"/>
      <c r="P203" s="202"/>
      <c r="Q203" s="202"/>
      <c r="R203" s="106"/>
      <c r="T203" s="133"/>
      <c r="U203" s="35"/>
      <c r="V203" s="134"/>
      <c r="W203" s="134"/>
      <c r="X203" s="134"/>
      <c r="Y203" s="134"/>
      <c r="Z203" s="134"/>
      <c r="AA203" s="135"/>
      <c r="AR203" s="17"/>
      <c r="AT203" s="17"/>
      <c r="AU203" s="17"/>
      <c r="AY203" s="17"/>
      <c r="BE203" s="136"/>
      <c r="BF203" s="136"/>
      <c r="BG203" s="136"/>
      <c r="BH203" s="136"/>
      <c r="BI203" s="136"/>
      <c r="BJ203" s="17"/>
      <c r="BK203" s="136"/>
      <c r="BL203" s="17"/>
      <c r="BM203" s="17"/>
    </row>
    <row r="204" spans="2:65" s="1" customFormat="1" ht="16.5" customHeight="1" x14ac:dyDescent="0.3">
      <c r="B204" s="104"/>
      <c r="C204" s="138">
        <v>86</v>
      </c>
      <c r="D204" s="138" t="s">
        <v>130</v>
      </c>
      <c r="E204" s="139" t="s">
        <v>295</v>
      </c>
      <c r="F204" s="200" t="s">
        <v>296</v>
      </c>
      <c r="G204" s="200"/>
      <c r="H204" s="200"/>
      <c r="I204" s="200"/>
      <c r="J204" s="140" t="s">
        <v>122</v>
      </c>
      <c r="K204" s="141">
        <v>32</v>
      </c>
      <c r="L204" s="201">
        <v>0</v>
      </c>
      <c r="M204" s="201"/>
      <c r="N204" s="201">
        <f t="shared" si="26"/>
        <v>0</v>
      </c>
      <c r="O204" s="202"/>
      <c r="P204" s="202"/>
      <c r="Q204" s="202"/>
      <c r="R204" s="106"/>
      <c r="T204" s="133" t="s">
        <v>5</v>
      </c>
      <c r="U204" s="35" t="s">
        <v>33</v>
      </c>
      <c r="V204" s="134">
        <v>0</v>
      </c>
      <c r="W204" s="134">
        <f>V204*K204</f>
        <v>0</v>
      </c>
      <c r="X204" s="134">
        <v>2.0000000000000002E-5</v>
      </c>
      <c r="Y204" s="134">
        <f>X204*K204</f>
        <v>6.4000000000000005E-4</v>
      </c>
      <c r="Z204" s="134">
        <v>0</v>
      </c>
      <c r="AA204" s="135">
        <f>Z204*K204</f>
        <v>0</v>
      </c>
      <c r="AR204" s="17" t="s">
        <v>129</v>
      </c>
      <c r="AT204" s="17" t="s">
        <v>130</v>
      </c>
      <c r="AU204" s="17" t="s">
        <v>85</v>
      </c>
      <c r="AY204" s="17" t="s">
        <v>120</v>
      </c>
      <c r="BE204" s="136">
        <f>IF(U204="základní",N204,0)</f>
        <v>0</v>
      </c>
      <c r="BF204" s="136">
        <f>IF(U204="snížená",N204,0)</f>
        <v>0</v>
      </c>
      <c r="BG204" s="136">
        <f>IF(U204="zákl. přenesená",N204,0)</f>
        <v>0</v>
      </c>
      <c r="BH204" s="136">
        <f>IF(U204="sníž. přenesená",N204,0)</f>
        <v>0</v>
      </c>
      <c r="BI204" s="136">
        <f>IF(U204="nulová",N204,0)</f>
        <v>0</v>
      </c>
      <c r="BJ204" s="17" t="s">
        <v>74</v>
      </c>
      <c r="BK204" s="136">
        <f>ROUND(L204*K204,2)</f>
        <v>0</v>
      </c>
      <c r="BL204" s="17" t="s">
        <v>123</v>
      </c>
      <c r="BM204" s="17" t="s">
        <v>324</v>
      </c>
    </row>
    <row r="205" spans="2:65" s="1" customFormat="1" ht="25.5" customHeight="1" x14ac:dyDescent="0.3">
      <c r="B205" s="104"/>
      <c r="C205" s="129">
        <v>87</v>
      </c>
      <c r="D205" s="129" t="s">
        <v>121</v>
      </c>
      <c r="E205" s="130" t="s">
        <v>323</v>
      </c>
      <c r="F205" s="203" t="s">
        <v>155</v>
      </c>
      <c r="G205" s="203"/>
      <c r="H205" s="203"/>
      <c r="I205" s="203"/>
      <c r="J205" s="131" t="s">
        <v>133</v>
      </c>
      <c r="K205" s="132">
        <f>SUM(N182:Q204)/100</f>
        <v>0</v>
      </c>
      <c r="L205" s="202">
        <v>0</v>
      </c>
      <c r="M205" s="202"/>
      <c r="N205" s="202">
        <f t="shared" si="26"/>
        <v>0</v>
      </c>
      <c r="O205" s="202"/>
      <c r="P205" s="202"/>
      <c r="Q205" s="202"/>
      <c r="R205" s="106"/>
      <c r="T205" s="133" t="s">
        <v>5</v>
      </c>
      <c r="U205" s="35" t="s">
        <v>33</v>
      </c>
      <c r="V205" s="134">
        <v>0</v>
      </c>
      <c r="W205" s="134">
        <f>V205*K205</f>
        <v>0</v>
      </c>
      <c r="X205" s="134">
        <v>0</v>
      </c>
      <c r="Y205" s="134">
        <f>X205*K205</f>
        <v>0</v>
      </c>
      <c r="Z205" s="134">
        <v>0</v>
      </c>
      <c r="AA205" s="135">
        <f>Z205*K205</f>
        <v>0</v>
      </c>
      <c r="AR205" s="17" t="s">
        <v>128</v>
      </c>
      <c r="AT205" s="17" t="s">
        <v>121</v>
      </c>
      <c r="AU205" s="17" t="s">
        <v>85</v>
      </c>
      <c r="AY205" s="17" t="s">
        <v>120</v>
      </c>
      <c r="BE205" s="136">
        <f>IF(U205="základní",N205,0)</f>
        <v>0</v>
      </c>
      <c r="BF205" s="136">
        <f>IF(U205="snížená",N205,0)</f>
        <v>0</v>
      </c>
      <c r="BG205" s="136">
        <f>IF(U205="zákl. přenesená",N205,0)</f>
        <v>0</v>
      </c>
      <c r="BH205" s="136">
        <f>IF(U205="sníž. přenesená",N205,0)</f>
        <v>0</v>
      </c>
      <c r="BI205" s="136">
        <f>IF(U205="nulová",N205,0)</f>
        <v>0</v>
      </c>
      <c r="BJ205" s="17" t="s">
        <v>74</v>
      </c>
      <c r="BK205" s="136">
        <f>ROUND(L205*K205,2)</f>
        <v>0</v>
      </c>
      <c r="BL205" s="17" t="s">
        <v>128</v>
      </c>
      <c r="BM205" s="17" t="s">
        <v>322</v>
      </c>
    </row>
    <row r="206" spans="2:65" s="9" customFormat="1" ht="29.85" customHeight="1" x14ac:dyDescent="0.3">
      <c r="B206" s="119"/>
      <c r="D206" s="128" t="s">
        <v>189</v>
      </c>
      <c r="E206" s="128"/>
      <c r="F206" s="128"/>
      <c r="G206" s="128"/>
      <c r="H206" s="128"/>
      <c r="I206" s="128"/>
      <c r="J206" s="128"/>
      <c r="K206" s="128"/>
      <c r="L206" s="128"/>
      <c r="M206" s="128"/>
      <c r="N206" s="204">
        <f>SUM(N207:Q210)</f>
        <v>0</v>
      </c>
      <c r="O206" s="205"/>
      <c r="P206" s="205"/>
      <c r="Q206" s="205"/>
      <c r="R206" s="121"/>
      <c r="T206" s="122"/>
      <c r="W206" s="123">
        <f>SUM(W207:W210)</f>
        <v>1.6439999999999999</v>
      </c>
      <c r="Y206" s="123">
        <f>SUM(Y207:Y210)</f>
        <v>1.31E-3</v>
      </c>
      <c r="AA206" s="124">
        <f>SUM(AA207:AA210)</f>
        <v>0</v>
      </c>
      <c r="AR206" s="125" t="s">
        <v>85</v>
      </c>
      <c r="AT206" s="126" t="s">
        <v>67</v>
      </c>
      <c r="AU206" s="126" t="s">
        <v>74</v>
      </c>
      <c r="AY206" s="125" t="s">
        <v>120</v>
      </c>
      <c r="BK206" s="127">
        <f>SUM(BK207:BK210)</f>
        <v>0</v>
      </c>
    </row>
    <row r="207" spans="2:65" s="1" customFormat="1" ht="27" customHeight="1" x14ac:dyDescent="0.3">
      <c r="B207" s="104"/>
      <c r="C207" s="129">
        <v>88</v>
      </c>
      <c r="D207" s="129" t="s">
        <v>121</v>
      </c>
      <c r="E207" s="130" t="s">
        <v>188</v>
      </c>
      <c r="F207" s="203" t="s">
        <v>187</v>
      </c>
      <c r="G207" s="203"/>
      <c r="H207" s="203"/>
      <c r="I207" s="203"/>
      <c r="J207" s="131" t="s">
        <v>132</v>
      </c>
      <c r="K207" s="132">
        <v>18</v>
      </c>
      <c r="L207" s="202">
        <v>0</v>
      </c>
      <c r="M207" s="202"/>
      <c r="N207" s="202">
        <f>ROUND(L207*K207,2)</f>
        <v>0</v>
      </c>
      <c r="O207" s="202"/>
      <c r="P207" s="202"/>
      <c r="Q207" s="202"/>
      <c r="R207" s="106"/>
      <c r="T207" s="133" t="s">
        <v>5</v>
      </c>
      <c r="U207" s="35" t="s">
        <v>33</v>
      </c>
      <c r="V207" s="134">
        <v>2.8000000000000001E-2</v>
      </c>
      <c r="W207" s="134">
        <f>V207*K207</f>
        <v>0.504</v>
      </c>
      <c r="X207" s="134">
        <v>2.0000000000000002E-5</v>
      </c>
      <c r="Y207" s="134">
        <f>X207*K207</f>
        <v>3.6000000000000002E-4</v>
      </c>
      <c r="Z207" s="134">
        <v>0</v>
      </c>
      <c r="AA207" s="135">
        <f>Z207*K207</f>
        <v>0</v>
      </c>
      <c r="AR207" s="17" t="s">
        <v>128</v>
      </c>
      <c r="AT207" s="17" t="s">
        <v>121</v>
      </c>
      <c r="AU207" s="17" t="s">
        <v>85</v>
      </c>
      <c r="AY207" s="17" t="s">
        <v>120</v>
      </c>
      <c r="BE207" s="136">
        <f>IF(U207="základní",N207,0)</f>
        <v>0</v>
      </c>
      <c r="BF207" s="136">
        <f>IF(U207="snížená",N207,0)</f>
        <v>0</v>
      </c>
      <c r="BG207" s="136">
        <f>IF(U207="zákl. přenesená",N207,0)</f>
        <v>0</v>
      </c>
      <c r="BH207" s="136">
        <f>IF(U207="sníž. přenesená",N207,0)</f>
        <v>0</v>
      </c>
      <c r="BI207" s="136">
        <f>IF(U207="nulová",N207,0)</f>
        <v>0</v>
      </c>
      <c r="BJ207" s="17" t="s">
        <v>74</v>
      </c>
      <c r="BK207" s="136">
        <f>ROUND(L207*K207,2)</f>
        <v>0</v>
      </c>
      <c r="BL207" s="17" t="s">
        <v>128</v>
      </c>
      <c r="BM207" s="17" t="s">
        <v>321</v>
      </c>
    </row>
    <row r="208" spans="2:65" s="1" customFormat="1" ht="30.75" customHeight="1" x14ac:dyDescent="0.3">
      <c r="B208" s="104"/>
      <c r="C208" s="129">
        <v>89</v>
      </c>
      <c r="D208" s="129" t="s">
        <v>121</v>
      </c>
      <c r="E208" s="130" t="s">
        <v>186</v>
      </c>
      <c r="F208" s="203" t="s">
        <v>625</v>
      </c>
      <c r="G208" s="203"/>
      <c r="H208" s="203"/>
      <c r="I208" s="203"/>
      <c r="J208" s="131" t="s">
        <v>132</v>
      </c>
      <c r="K208" s="132">
        <v>18</v>
      </c>
      <c r="L208" s="202">
        <v>0</v>
      </c>
      <c r="M208" s="202"/>
      <c r="N208" s="202">
        <f t="shared" ref="N208:N209" si="27">ROUND(L208*K208,2)</f>
        <v>0</v>
      </c>
      <c r="O208" s="202"/>
      <c r="P208" s="202"/>
      <c r="Q208" s="202"/>
      <c r="R208" s="106"/>
      <c r="T208" s="133"/>
      <c r="U208" s="35"/>
      <c r="V208" s="134"/>
      <c r="W208" s="134"/>
      <c r="X208" s="134"/>
      <c r="Y208" s="134"/>
      <c r="Z208" s="134"/>
      <c r="AA208" s="135"/>
      <c r="AR208" s="17"/>
      <c r="AT208" s="17"/>
      <c r="AU208" s="17"/>
      <c r="AY208" s="17"/>
      <c r="BE208" s="136"/>
      <c r="BF208" s="136"/>
      <c r="BG208" s="136"/>
      <c r="BH208" s="136"/>
      <c r="BI208" s="136"/>
      <c r="BJ208" s="17"/>
      <c r="BK208" s="136"/>
      <c r="BL208" s="17"/>
      <c r="BM208" s="17"/>
    </row>
    <row r="209" spans="2:65" s="1" customFormat="1" ht="25.5" customHeight="1" x14ac:dyDescent="0.3">
      <c r="B209" s="104"/>
      <c r="C209" s="129">
        <v>90</v>
      </c>
      <c r="D209" s="129" t="s">
        <v>121</v>
      </c>
      <c r="E209" s="130" t="s">
        <v>623</v>
      </c>
      <c r="F209" s="203" t="s">
        <v>624</v>
      </c>
      <c r="G209" s="203"/>
      <c r="H209" s="203"/>
      <c r="I209" s="203"/>
      <c r="J209" s="131" t="s">
        <v>132</v>
      </c>
      <c r="K209" s="132">
        <v>19</v>
      </c>
      <c r="L209" s="202">
        <v>0</v>
      </c>
      <c r="M209" s="202"/>
      <c r="N209" s="202">
        <f t="shared" si="27"/>
        <v>0</v>
      </c>
      <c r="O209" s="202"/>
      <c r="P209" s="202"/>
      <c r="Q209" s="202"/>
      <c r="R209" s="106"/>
      <c r="T209" s="133"/>
      <c r="U209" s="35"/>
      <c r="V209" s="134"/>
      <c r="W209" s="134"/>
      <c r="X209" s="134"/>
      <c r="Y209" s="134"/>
      <c r="Z209" s="134"/>
      <c r="AA209" s="135"/>
      <c r="AR209" s="17"/>
      <c r="AT209" s="17"/>
      <c r="AU209" s="17"/>
      <c r="AY209" s="17"/>
      <c r="BE209" s="136"/>
      <c r="BF209" s="136"/>
      <c r="BG209" s="136"/>
      <c r="BH209" s="136"/>
      <c r="BI209" s="136"/>
      <c r="BJ209" s="17"/>
      <c r="BK209" s="136"/>
      <c r="BL209" s="17"/>
      <c r="BM209" s="17"/>
    </row>
    <row r="210" spans="2:65" s="1" customFormat="1" ht="25.5" customHeight="1" x14ac:dyDescent="0.3">
      <c r="B210" s="104"/>
      <c r="C210" s="129">
        <v>91</v>
      </c>
      <c r="D210" s="129" t="s">
        <v>121</v>
      </c>
      <c r="E210" s="130" t="s">
        <v>186</v>
      </c>
      <c r="F210" s="203" t="s">
        <v>185</v>
      </c>
      <c r="G210" s="203"/>
      <c r="H210" s="203"/>
      <c r="I210" s="203"/>
      <c r="J210" s="131" t="s">
        <v>132</v>
      </c>
      <c r="K210" s="132">
        <v>19</v>
      </c>
      <c r="L210" s="202">
        <v>0</v>
      </c>
      <c r="M210" s="202"/>
      <c r="N210" s="202">
        <f>ROUND(L210*K210,2)</f>
        <v>0</v>
      </c>
      <c r="O210" s="202"/>
      <c r="P210" s="202"/>
      <c r="Q210" s="202"/>
      <c r="R210" s="106"/>
      <c r="T210" s="133" t="s">
        <v>5</v>
      </c>
      <c r="U210" s="35" t="s">
        <v>33</v>
      </c>
      <c r="V210" s="134">
        <v>0.06</v>
      </c>
      <c r="W210" s="134">
        <f>V210*K210</f>
        <v>1.1399999999999999</v>
      </c>
      <c r="X210" s="134">
        <v>5.0000000000000002E-5</v>
      </c>
      <c r="Y210" s="134">
        <f>X210*K210</f>
        <v>9.5E-4</v>
      </c>
      <c r="Z210" s="134">
        <v>0</v>
      </c>
      <c r="AA210" s="135">
        <f>Z210*K210</f>
        <v>0</v>
      </c>
      <c r="AR210" s="17" t="s">
        <v>128</v>
      </c>
      <c r="AT210" s="17" t="s">
        <v>121</v>
      </c>
      <c r="AU210" s="17" t="s">
        <v>85</v>
      </c>
      <c r="AY210" s="17" t="s">
        <v>120</v>
      </c>
      <c r="BE210" s="136">
        <f>IF(U210="základní",N210,0)</f>
        <v>0</v>
      </c>
      <c r="BF210" s="136">
        <f>IF(U210="snížená",N210,0)</f>
        <v>0</v>
      </c>
      <c r="BG210" s="136">
        <f>IF(U210="zákl. přenesená",N210,0)</f>
        <v>0</v>
      </c>
      <c r="BH210" s="136">
        <f>IF(U210="sníž. přenesená",N210,0)</f>
        <v>0</v>
      </c>
      <c r="BI210" s="136">
        <f>IF(U210="nulová",N210,0)</f>
        <v>0</v>
      </c>
      <c r="BJ210" s="17" t="s">
        <v>74</v>
      </c>
      <c r="BK210" s="136">
        <f>ROUND(L210*K210,2)</f>
        <v>0</v>
      </c>
      <c r="BL210" s="17" t="s">
        <v>128</v>
      </c>
      <c r="BM210" s="17" t="s">
        <v>320</v>
      </c>
    </row>
    <row r="211" spans="2:65" s="1" customFormat="1" ht="15" customHeight="1" x14ac:dyDescent="0.3">
      <c r="B211" s="50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2"/>
    </row>
  </sheetData>
  <mergeCells count="334">
    <mergeCell ref="N190:Q190"/>
    <mergeCell ref="F177:I177"/>
    <mergeCell ref="L177:M177"/>
    <mergeCell ref="N177:Q177"/>
    <mergeCell ref="F178:I178"/>
    <mergeCell ref="L178:M178"/>
    <mergeCell ref="N178:Q178"/>
    <mergeCell ref="F179:I179"/>
    <mergeCell ref="F188:I188"/>
    <mergeCell ref="L188:M188"/>
    <mergeCell ref="N188:Q188"/>
    <mergeCell ref="F183:I183"/>
    <mergeCell ref="L183:M183"/>
    <mergeCell ref="N183:Q183"/>
    <mergeCell ref="F184:I184"/>
    <mergeCell ref="L184:M184"/>
    <mergeCell ref="F186:I186"/>
    <mergeCell ref="L186:M186"/>
    <mergeCell ref="N186:Q186"/>
    <mergeCell ref="F187:I187"/>
    <mergeCell ref="L187:M187"/>
    <mergeCell ref="N187:Q187"/>
    <mergeCell ref="F180:I180"/>
    <mergeCell ref="L180:M180"/>
    <mergeCell ref="F172:I172"/>
    <mergeCell ref="L172:M172"/>
    <mergeCell ref="N172:Q172"/>
    <mergeCell ref="F176:I176"/>
    <mergeCell ref="L176:M176"/>
    <mergeCell ref="N176:Q176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69:I169"/>
    <mergeCell ref="L169:M169"/>
    <mergeCell ref="N169:Q169"/>
    <mergeCell ref="F171:I171"/>
    <mergeCell ref="L171:M171"/>
    <mergeCell ref="N171:Q171"/>
    <mergeCell ref="F170:I170"/>
    <mergeCell ref="L170:M170"/>
    <mergeCell ref="N170:Q170"/>
    <mergeCell ref="F168:I168"/>
    <mergeCell ref="L168:M168"/>
    <mergeCell ref="N168:Q168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2:I162"/>
    <mergeCell ref="L162:M162"/>
    <mergeCell ref="N162:Q162"/>
    <mergeCell ref="F163:I163"/>
    <mergeCell ref="L163:M163"/>
    <mergeCell ref="N163:Q163"/>
    <mergeCell ref="F167:I167"/>
    <mergeCell ref="L167:M167"/>
    <mergeCell ref="N167:Q167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0:I140"/>
    <mergeCell ref="L140:M140"/>
    <mergeCell ref="N140:Q140"/>
    <mergeCell ref="F142:I142"/>
    <mergeCell ref="L142:M142"/>
    <mergeCell ref="N142:Q142"/>
    <mergeCell ref="F143:I143"/>
    <mergeCell ref="L143:M143"/>
    <mergeCell ref="N143:Q143"/>
    <mergeCell ref="N202:Q202"/>
    <mergeCell ref="F195:I195"/>
    <mergeCell ref="L195:M195"/>
    <mergeCell ref="N195:Q195"/>
    <mergeCell ref="F200:I200"/>
    <mergeCell ref="L200:M200"/>
    <mergeCell ref="N200:Q200"/>
    <mergeCell ref="F201:I201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M109:P109"/>
    <mergeCell ref="N180:Q180"/>
    <mergeCell ref="F182:I182"/>
    <mergeCell ref="L182:M182"/>
    <mergeCell ref="N182:Q182"/>
    <mergeCell ref="F114:I114"/>
    <mergeCell ref="L114:M114"/>
    <mergeCell ref="N114:Q114"/>
    <mergeCell ref="L179:M179"/>
    <mergeCell ref="N179:Q179"/>
    <mergeCell ref="F118:I118"/>
    <mergeCell ref="L118:M118"/>
    <mergeCell ref="N118:Q118"/>
    <mergeCell ref="F119:I119"/>
    <mergeCell ref="L119:M119"/>
    <mergeCell ref="N119:Q119"/>
    <mergeCell ref="F120:I120"/>
    <mergeCell ref="L139:M139"/>
    <mergeCell ref="N139:Q139"/>
    <mergeCell ref="F141:I141"/>
    <mergeCell ref="L141:M141"/>
    <mergeCell ref="N141:Q141"/>
    <mergeCell ref="L120:M120"/>
    <mergeCell ref="N120:Q120"/>
    <mergeCell ref="F197:I197"/>
    <mergeCell ref="L197:M197"/>
    <mergeCell ref="N197:Q197"/>
    <mergeCell ref="F198:I198"/>
    <mergeCell ref="L198:M198"/>
    <mergeCell ref="N198:Q198"/>
    <mergeCell ref="L201:M201"/>
    <mergeCell ref="N184:Q184"/>
    <mergeCell ref="F192:I192"/>
    <mergeCell ref="L192:M192"/>
    <mergeCell ref="N192:Q192"/>
    <mergeCell ref="N196:Q196"/>
    <mergeCell ref="N201:Q201"/>
    <mergeCell ref="F189:I189"/>
    <mergeCell ref="L189:M189"/>
    <mergeCell ref="N189:Q189"/>
    <mergeCell ref="F193:I193"/>
    <mergeCell ref="L193:M193"/>
    <mergeCell ref="N193:Q193"/>
    <mergeCell ref="F194:I194"/>
    <mergeCell ref="L194:M194"/>
    <mergeCell ref="N194:Q194"/>
    <mergeCell ref="F190:I190"/>
    <mergeCell ref="L190:M190"/>
    <mergeCell ref="H1:K1"/>
    <mergeCell ref="N115:Q115"/>
    <mergeCell ref="N116:Q116"/>
    <mergeCell ref="N117:Q117"/>
    <mergeCell ref="N181:Q181"/>
    <mergeCell ref="N206:Q206"/>
    <mergeCell ref="F185:I185"/>
    <mergeCell ref="L185:M185"/>
    <mergeCell ref="N185:Q185"/>
    <mergeCell ref="F196:I196"/>
    <mergeCell ref="L205:M205"/>
    <mergeCell ref="N205:Q205"/>
    <mergeCell ref="F191:I191"/>
    <mergeCell ref="L191:M191"/>
    <mergeCell ref="N191:Q191"/>
    <mergeCell ref="L196:M196"/>
    <mergeCell ref="N96:Q96"/>
    <mergeCell ref="L98:Q98"/>
    <mergeCell ref="M111:Q111"/>
    <mergeCell ref="M112:Q112"/>
    <mergeCell ref="H36:J36"/>
    <mergeCell ref="M36:P36"/>
    <mergeCell ref="L38:P38"/>
    <mergeCell ref="C104:Q104"/>
    <mergeCell ref="F210:I210"/>
    <mergeCell ref="L210:M210"/>
    <mergeCell ref="N210:Q210"/>
    <mergeCell ref="F199:I199"/>
    <mergeCell ref="L199:M199"/>
    <mergeCell ref="N199:Q199"/>
    <mergeCell ref="F204:I204"/>
    <mergeCell ref="L204:M204"/>
    <mergeCell ref="N204:Q204"/>
    <mergeCell ref="F205:I205"/>
    <mergeCell ref="F203:I203"/>
    <mergeCell ref="L203:M203"/>
    <mergeCell ref="N203:Q203"/>
    <mergeCell ref="F208:I208"/>
    <mergeCell ref="L208:M208"/>
    <mergeCell ref="N208:Q208"/>
    <mergeCell ref="F209:I209"/>
    <mergeCell ref="L209:M209"/>
    <mergeCell ref="N209:Q209"/>
    <mergeCell ref="F207:I207"/>
    <mergeCell ref="L207:M207"/>
    <mergeCell ref="N207:Q207"/>
    <mergeCell ref="F202:I202"/>
    <mergeCell ref="L202:M202"/>
    <mergeCell ref="F106:P106"/>
    <mergeCell ref="F107:P107"/>
    <mergeCell ref="C76:Q76"/>
    <mergeCell ref="F78:P78"/>
    <mergeCell ref="F79:P79"/>
    <mergeCell ref="M81:P81"/>
    <mergeCell ref="N90:Q90"/>
    <mergeCell ref="N91:Q91"/>
    <mergeCell ref="N92:Q92"/>
    <mergeCell ref="N94:Q94"/>
    <mergeCell ref="D95:H95"/>
    <mergeCell ref="N95:Q95"/>
    <mergeCell ref="M83:Q83"/>
    <mergeCell ref="M84:Q84"/>
    <mergeCell ref="C86:G86"/>
    <mergeCell ref="N86:Q86"/>
    <mergeCell ref="N88:Q88"/>
    <mergeCell ref="N89:Q89"/>
    <mergeCell ref="H33:J33"/>
    <mergeCell ref="M33:P33"/>
    <mergeCell ref="H34:J34"/>
    <mergeCell ref="M34:P34"/>
    <mergeCell ref="H35:J35"/>
    <mergeCell ref="M35:P35"/>
    <mergeCell ref="O21:P21"/>
    <mergeCell ref="E24:L24"/>
    <mergeCell ref="M27:P27"/>
    <mergeCell ref="M28:P28"/>
    <mergeCell ref="M30:P30"/>
    <mergeCell ref="H32:J32"/>
    <mergeCell ref="M32:P32"/>
    <mergeCell ref="O12:P12"/>
    <mergeCell ref="O14:P14"/>
    <mergeCell ref="O15:P15"/>
    <mergeCell ref="O17:P17"/>
    <mergeCell ref="O18:P18"/>
    <mergeCell ref="O20:P20"/>
    <mergeCell ref="C2:Q2"/>
    <mergeCell ref="C4:Q4"/>
    <mergeCell ref="F6:P6"/>
    <mergeCell ref="F7:P7"/>
    <mergeCell ref="O9:P9"/>
    <mergeCell ref="O11:P11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</mergeCells>
  <hyperlinks>
    <hyperlink ref="F1:G1" location="C2" display="1) Krycí list rozpočtu" xr:uid="{00000000-0004-0000-0200-000000000000}"/>
    <hyperlink ref="H1:K1" location="C86" display="2) Rekapitulace rozpočtu" xr:uid="{00000000-0004-0000-0200-000001000000}"/>
    <hyperlink ref="L1" location="C118" display="3) Rozpočet" xr:uid="{00000000-0004-0000-0200-000002000000}"/>
    <hyperlink ref="S1:T1" location="'Rekapitulace stavby'!C2" display="Rekapitulace stavby" xr:uid="{00000000-0004-0000-02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75"/>
  <sheetViews>
    <sheetView showGridLines="0" workbookViewId="0">
      <pane ySplit="1" topLeftCell="A2" activePane="bottomLeft" state="frozen"/>
      <selection pane="bottomLeft" activeCell="F160" sqref="F160:I16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</cols>
  <sheetData>
    <row r="1" spans="1:66" ht="21.75" customHeight="1" x14ac:dyDescent="0.3">
      <c r="A1" s="15"/>
      <c r="B1" s="12"/>
      <c r="C1" s="12"/>
      <c r="D1" s="13" t="s">
        <v>1</v>
      </c>
      <c r="E1" s="12"/>
      <c r="F1" s="14" t="s">
        <v>80</v>
      </c>
      <c r="G1" s="14"/>
      <c r="H1" s="242" t="s">
        <v>81</v>
      </c>
      <c r="I1" s="242"/>
      <c r="J1" s="242"/>
      <c r="K1" s="242"/>
      <c r="L1" s="14" t="s">
        <v>82</v>
      </c>
      <c r="M1" s="12"/>
      <c r="N1" s="12"/>
      <c r="O1" s="13" t="s">
        <v>83</v>
      </c>
      <c r="P1" s="12"/>
      <c r="Q1" s="12"/>
      <c r="R1" s="12"/>
      <c r="S1" s="14" t="s">
        <v>84</v>
      </c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67" t="s">
        <v>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T2" s="158" t="s">
        <v>12</v>
      </c>
      <c r="AT2" s="17"/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/>
    </row>
    <row r="4" spans="1:66" ht="36.950000000000003" customHeight="1" x14ac:dyDescent="0.3">
      <c r="B4" s="21"/>
      <c r="C4" s="169" t="s">
        <v>86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22"/>
      <c r="AT4" s="17"/>
    </row>
    <row r="5" spans="1:66" ht="6.95" customHeight="1" x14ac:dyDescent="0.3">
      <c r="B5" s="21"/>
      <c r="R5" s="22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66" ht="25.35" customHeight="1" x14ac:dyDescent="0.3">
      <c r="B6" s="21"/>
      <c r="D6" s="26" t="s">
        <v>15</v>
      </c>
      <c r="F6" s="259" t="s">
        <v>382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R6" s="22"/>
    </row>
    <row r="7" spans="1:66" s="1" customFormat="1" ht="32.85" customHeight="1" x14ac:dyDescent="0.3">
      <c r="B7" s="29"/>
      <c r="D7" s="25" t="s">
        <v>87</v>
      </c>
      <c r="F7" s="173" t="s">
        <v>383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R7" s="30"/>
    </row>
    <row r="8" spans="1:66" s="1" customFormat="1" ht="14.45" customHeight="1" x14ac:dyDescent="0.3">
      <c r="B8" s="29"/>
      <c r="D8" s="26" t="s">
        <v>16</v>
      </c>
      <c r="F8" s="24" t="s">
        <v>5</v>
      </c>
      <c r="M8" s="26" t="s">
        <v>17</v>
      </c>
      <c r="O8" s="24" t="s">
        <v>5</v>
      </c>
      <c r="R8" s="30"/>
    </row>
    <row r="9" spans="1:66" s="1" customFormat="1" ht="14.45" customHeight="1" x14ac:dyDescent="0.3">
      <c r="B9" s="29"/>
      <c r="D9" s="26" t="s">
        <v>18</v>
      </c>
      <c r="F9" s="24" t="s">
        <v>380</v>
      </c>
      <c r="M9" s="26" t="s">
        <v>250</v>
      </c>
      <c r="O9" s="220"/>
      <c r="P9" s="220"/>
      <c r="R9" s="30"/>
    </row>
    <row r="10" spans="1:66" s="1" customFormat="1" ht="10.9" customHeight="1" x14ac:dyDescent="0.3">
      <c r="B10" s="29"/>
      <c r="R10" s="30"/>
    </row>
    <row r="11" spans="1:66" s="1" customFormat="1" ht="14.45" customHeight="1" x14ac:dyDescent="0.3">
      <c r="B11" s="29"/>
      <c r="D11" s="26" t="s">
        <v>21</v>
      </c>
      <c r="F11" s="1" t="s">
        <v>377</v>
      </c>
      <c r="M11" s="26" t="s">
        <v>22</v>
      </c>
      <c r="O11" s="221" t="s">
        <v>5</v>
      </c>
      <c r="P11" s="221"/>
      <c r="R11" s="30"/>
    </row>
    <row r="12" spans="1:66" s="1" customFormat="1" ht="18" customHeight="1" x14ac:dyDescent="0.3">
      <c r="B12" s="29"/>
      <c r="E12" s="24"/>
      <c r="M12" s="26" t="s">
        <v>23</v>
      </c>
      <c r="O12" s="221" t="s">
        <v>5</v>
      </c>
      <c r="P12" s="221"/>
      <c r="R12" s="30"/>
    </row>
    <row r="13" spans="1:66" s="1" customFormat="1" ht="6.95" customHeight="1" x14ac:dyDescent="0.3">
      <c r="B13" s="29"/>
      <c r="R13" s="30"/>
    </row>
    <row r="14" spans="1:66" s="1" customFormat="1" ht="14.45" customHeight="1" x14ac:dyDescent="0.3">
      <c r="B14" s="29"/>
      <c r="D14" s="26" t="s">
        <v>24</v>
      </c>
      <c r="M14" s="26" t="s">
        <v>22</v>
      </c>
      <c r="O14" s="221" t="s">
        <v>5</v>
      </c>
      <c r="P14" s="221"/>
      <c r="R14" s="30"/>
    </row>
    <row r="15" spans="1:66" s="1" customFormat="1" ht="18" customHeight="1" x14ac:dyDescent="0.3">
      <c r="B15" s="29"/>
      <c r="E15" s="24"/>
      <c r="M15" s="26" t="s">
        <v>23</v>
      </c>
      <c r="O15" s="221" t="s">
        <v>5</v>
      </c>
      <c r="P15" s="221"/>
      <c r="R15" s="30"/>
    </row>
    <row r="16" spans="1:66" s="1" customFormat="1" ht="6.95" customHeight="1" x14ac:dyDescent="0.3">
      <c r="B16" s="29"/>
      <c r="R16" s="30"/>
    </row>
    <row r="17" spans="2:18" s="1" customFormat="1" ht="14.45" customHeight="1" x14ac:dyDescent="0.3">
      <c r="B17" s="29"/>
      <c r="D17" s="26" t="s">
        <v>25</v>
      </c>
      <c r="M17" s="26" t="s">
        <v>22</v>
      </c>
      <c r="O17" s="221" t="s">
        <v>5</v>
      </c>
      <c r="P17" s="221"/>
      <c r="R17" s="30"/>
    </row>
    <row r="18" spans="2:18" s="1" customFormat="1" ht="18" customHeight="1" x14ac:dyDescent="0.3">
      <c r="B18" s="29"/>
      <c r="F18" s="24"/>
      <c r="M18" s="26" t="s">
        <v>23</v>
      </c>
      <c r="O18" s="221" t="s">
        <v>5</v>
      </c>
      <c r="P18" s="221"/>
      <c r="R18" s="30"/>
    </row>
    <row r="19" spans="2:18" s="1" customFormat="1" ht="6.95" customHeight="1" x14ac:dyDescent="0.3">
      <c r="B19" s="29"/>
      <c r="R19" s="30"/>
    </row>
    <row r="20" spans="2:18" s="1" customFormat="1" ht="14.45" customHeight="1" x14ac:dyDescent="0.3">
      <c r="B20" s="29"/>
      <c r="D20" s="26" t="s">
        <v>27</v>
      </c>
      <c r="M20" s="26" t="s">
        <v>22</v>
      </c>
      <c r="O20" s="221" t="s">
        <v>5</v>
      </c>
      <c r="P20" s="221"/>
      <c r="R20" s="30"/>
    </row>
    <row r="21" spans="2:18" s="1" customFormat="1" ht="18" customHeight="1" x14ac:dyDescent="0.3">
      <c r="B21" s="29"/>
      <c r="E21" s="24"/>
      <c r="M21" s="26" t="s">
        <v>23</v>
      </c>
      <c r="O21" s="221" t="s">
        <v>5</v>
      </c>
      <c r="P21" s="221"/>
      <c r="R21" s="30"/>
    </row>
    <row r="22" spans="2:18" s="1" customFormat="1" ht="6.95" customHeight="1" x14ac:dyDescent="0.3">
      <c r="B22" s="29"/>
      <c r="R22" s="30"/>
    </row>
    <row r="23" spans="2:18" s="1" customFormat="1" ht="14.45" customHeight="1" x14ac:dyDescent="0.3">
      <c r="B23" s="29"/>
      <c r="D23" s="26" t="s">
        <v>28</v>
      </c>
      <c r="R23" s="30"/>
    </row>
    <row r="24" spans="2:18" s="1" customFormat="1" ht="16.5" customHeight="1" x14ac:dyDescent="0.3">
      <c r="B24" s="29"/>
      <c r="E24" s="175" t="s">
        <v>5</v>
      </c>
      <c r="F24" s="175"/>
      <c r="G24" s="175"/>
      <c r="H24" s="175"/>
      <c r="I24" s="175"/>
      <c r="J24" s="175"/>
      <c r="K24" s="175"/>
      <c r="L24" s="175"/>
      <c r="R24" s="30"/>
    </row>
    <row r="25" spans="2:18" s="1" customFormat="1" ht="6.95" customHeight="1" x14ac:dyDescent="0.3">
      <c r="B25" s="29"/>
      <c r="R25" s="30"/>
    </row>
    <row r="26" spans="2:18" s="1" customFormat="1" ht="6.95" customHeight="1" x14ac:dyDescent="0.3">
      <c r="B26" s="2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R26" s="30"/>
    </row>
    <row r="27" spans="2:18" s="1" customFormat="1" ht="14.45" customHeight="1" x14ac:dyDescent="0.3">
      <c r="B27" s="29"/>
      <c r="D27" s="89" t="s">
        <v>88</v>
      </c>
      <c r="M27" s="176">
        <f>N88</f>
        <v>0</v>
      </c>
      <c r="N27" s="176"/>
      <c r="O27" s="176"/>
      <c r="P27" s="176"/>
      <c r="R27" s="30"/>
    </row>
    <row r="28" spans="2:18" s="1" customFormat="1" ht="14.45" customHeight="1" x14ac:dyDescent="0.3">
      <c r="B28" s="29"/>
      <c r="D28" s="28" t="s">
        <v>89</v>
      </c>
      <c r="M28" s="176">
        <f>N95</f>
        <v>0</v>
      </c>
      <c r="N28" s="176"/>
      <c r="O28" s="176"/>
      <c r="P28" s="176"/>
      <c r="R28" s="30"/>
    </row>
    <row r="29" spans="2:18" s="1" customFormat="1" ht="6.95" customHeight="1" x14ac:dyDescent="0.3">
      <c r="B29" s="29"/>
      <c r="R29" s="30"/>
    </row>
    <row r="30" spans="2:18" s="1" customFormat="1" ht="25.35" customHeight="1" x14ac:dyDescent="0.3">
      <c r="B30" s="29"/>
      <c r="D30" s="90" t="s">
        <v>31</v>
      </c>
      <c r="M30" s="222">
        <f>ROUND(M27+M28,2)</f>
        <v>0</v>
      </c>
      <c r="N30" s="214"/>
      <c r="O30" s="214"/>
      <c r="P30" s="214"/>
      <c r="R30" s="30"/>
    </row>
    <row r="31" spans="2:18" s="1" customFormat="1" ht="6.95" customHeight="1" x14ac:dyDescent="0.3">
      <c r="B31" s="2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R31" s="30"/>
    </row>
    <row r="32" spans="2:18" s="1" customFormat="1" ht="14.45" customHeight="1" x14ac:dyDescent="0.3">
      <c r="B32" s="29"/>
      <c r="D32" s="34" t="s">
        <v>32</v>
      </c>
      <c r="E32" s="34" t="s">
        <v>33</v>
      </c>
      <c r="F32" s="142">
        <v>0.21</v>
      </c>
      <c r="G32" s="91" t="s">
        <v>34</v>
      </c>
      <c r="H32" s="213">
        <f>SUM(M30)</f>
        <v>0</v>
      </c>
      <c r="I32" s="214"/>
      <c r="J32" s="214"/>
      <c r="M32" s="213">
        <f>SUM(H32*0.21)</f>
        <v>0</v>
      </c>
      <c r="N32" s="214"/>
      <c r="O32" s="214"/>
      <c r="P32" s="214"/>
      <c r="R32" s="30"/>
    </row>
    <row r="33" spans="2:18" s="1" customFormat="1" ht="14.45" customHeight="1" x14ac:dyDescent="0.3">
      <c r="B33" s="29"/>
      <c r="E33" s="34" t="s">
        <v>35</v>
      </c>
      <c r="F33" s="142">
        <v>0.15</v>
      </c>
      <c r="G33" s="91" t="s">
        <v>34</v>
      </c>
      <c r="H33" s="213">
        <f>ROUND((SUM(BF95:BF98)+SUM(BF116:BF174)), 2)</f>
        <v>0</v>
      </c>
      <c r="I33" s="214"/>
      <c r="J33" s="214"/>
      <c r="M33" s="213">
        <f>ROUND(ROUND((SUM(BF95:BF98)+SUM(BF116:BF174)), 2)*F33, 2)</f>
        <v>0</v>
      </c>
      <c r="N33" s="214"/>
      <c r="O33" s="214"/>
      <c r="P33" s="214"/>
      <c r="R33" s="30"/>
    </row>
    <row r="34" spans="2:18" s="1" customFormat="1" ht="14.45" hidden="1" customHeight="1" x14ac:dyDescent="0.3">
      <c r="B34" s="29"/>
      <c r="E34" s="34" t="s">
        <v>36</v>
      </c>
      <c r="F34" s="142">
        <v>0.21</v>
      </c>
      <c r="G34" s="91" t="s">
        <v>34</v>
      </c>
      <c r="H34" s="213">
        <f>ROUND((SUM(BG95:BG98)+SUM(BG116:BG174)), 2)</f>
        <v>0</v>
      </c>
      <c r="I34" s="214"/>
      <c r="J34" s="214"/>
      <c r="M34" s="213">
        <v>0</v>
      </c>
      <c r="N34" s="214"/>
      <c r="O34" s="214"/>
      <c r="P34" s="214"/>
      <c r="R34" s="30"/>
    </row>
    <row r="35" spans="2:18" s="1" customFormat="1" ht="14.45" hidden="1" customHeight="1" x14ac:dyDescent="0.3">
      <c r="B35" s="29"/>
      <c r="E35" s="34" t="s">
        <v>37</v>
      </c>
      <c r="F35" s="142">
        <v>0.15</v>
      </c>
      <c r="G35" s="91" t="s">
        <v>34</v>
      </c>
      <c r="H35" s="213">
        <f>ROUND((SUM(BH95:BH98)+SUM(BH116:BH174)), 2)</f>
        <v>0</v>
      </c>
      <c r="I35" s="214"/>
      <c r="J35" s="214"/>
      <c r="M35" s="213">
        <v>0</v>
      </c>
      <c r="N35" s="214"/>
      <c r="O35" s="214"/>
      <c r="P35" s="214"/>
      <c r="R35" s="30"/>
    </row>
    <row r="36" spans="2:18" s="1" customFormat="1" ht="14.45" hidden="1" customHeight="1" x14ac:dyDescent="0.3">
      <c r="B36" s="29"/>
      <c r="E36" s="34" t="s">
        <v>38</v>
      </c>
      <c r="F36" s="142">
        <v>0</v>
      </c>
      <c r="G36" s="91" t="s">
        <v>34</v>
      </c>
      <c r="H36" s="213">
        <f>ROUND((SUM(BI95:BI98)+SUM(BI116:BI174)), 2)</f>
        <v>0</v>
      </c>
      <c r="I36" s="214"/>
      <c r="J36" s="214"/>
      <c r="M36" s="213">
        <v>0</v>
      </c>
      <c r="N36" s="214"/>
      <c r="O36" s="214"/>
      <c r="P36" s="214"/>
      <c r="R36" s="30"/>
    </row>
    <row r="37" spans="2:18" s="1" customFormat="1" ht="6.95" customHeight="1" x14ac:dyDescent="0.3">
      <c r="B37" s="29"/>
      <c r="R37" s="30"/>
    </row>
    <row r="38" spans="2:18" s="1" customFormat="1" ht="25.35" customHeight="1" x14ac:dyDescent="0.3">
      <c r="B38" s="29"/>
      <c r="C38" s="88"/>
      <c r="D38" s="92" t="s">
        <v>39</v>
      </c>
      <c r="E38" s="64"/>
      <c r="F38" s="64"/>
      <c r="G38" s="93" t="s">
        <v>40</v>
      </c>
      <c r="H38" s="94" t="s">
        <v>41</v>
      </c>
      <c r="I38" s="64"/>
      <c r="J38" s="64"/>
      <c r="K38" s="64"/>
      <c r="L38" s="234">
        <f>SUM(H32*1.21)</f>
        <v>0</v>
      </c>
      <c r="M38" s="234"/>
      <c r="N38" s="234"/>
      <c r="O38" s="234"/>
      <c r="P38" s="235"/>
      <c r="Q38" s="88"/>
      <c r="R38" s="30"/>
    </row>
    <row r="39" spans="2:18" s="1" customFormat="1" ht="14.45" customHeight="1" x14ac:dyDescent="0.3">
      <c r="B39" s="29"/>
      <c r="R39" s="30"/>
    </row>
    <row r="40" spans="2:18" s="1" customFormat="1" ht="14.45" customHeight="1" x14ac:dyDescent="0.3">
      <c r="B40" s="29"/>
      <c r="R40" s="30"/>
    </row>
    <row r="41" spans="2:18" x14ac:dyDescent="0.3">
      <c r="B41" s="21"/>
      <c r="R41" s="22"/>
    </row>
    <row r="42" spans="2:18" x14ac:dyDescent="0.3">
      <c r="B42" s="21"/>
      <c r="R42" s="22"/>
    </row>
    <row r="43" spans="2:18" x14ac:dyDescent="0.3">
      <c r="B43" s="21"/>
      <c r="R43" s="22"/>
    </row>
    <row r="44" spans="2:18" x14ac:dyDescent="0.3">
      <c r="B44" s="21"/>
      <c r="R44" s="22"/>
    </row>
    <row r="45" spans="2:18" x14ac:dyDescent="0.3">
      <c r="B45" s="21"/>
      <c r="R45" s="22"/>
    </row>
    <row r="46" spans="2:18" x14ac:dyDescent="0.3">
      <c r="B46" s="21"/>
      <c r="R46" s="22"/>
    </row>
    <row r="47" spans="2:18" x14ac:dyDescent="0.3">
      <c r="B47" s="21"/>
      <c r="R47" s="22"/>
    </row>
    <row r="48" spans="2:18" x14ac:dyDescent="0.3">
      <c r="B48" s="21"/>
      <c r="R48" s="22"/>
    </row>
    <row r="49" spans="2:18" x14ac:dyDescent="0.3">
      <c r="B49" s="21"/>
      <c r="R49" s="22"/>
    </row>
    <row r="50" spans="2:18" s="1" customFormat="1" ht="15" x14ac:dyDescent="0.3">
      <c r="B50" s="29"/>
      <c r="D50" s="41" t="s">
        <v>42</v>
      </c>
      <c r="E50" s="42"/>
      <c r="F50" s="42"/>
      <c r="G50" s="42"/>
      <c r="H50" s="43"/>
      <c r="J50" s="41" t="s">
        <v>43</v>
      </c>
      <c r="K50" s="42"/>
      <c r="L50" s="42"/>
      <c r="M50" s="42"/>
      <c r="N50" s="42"/>
      <c r="O50" s="42"/>
      <c r="P50" s="43"/>
      <c r="R50" s="30"/>
    </row>
    <row r="51" spans="2:18" x14ac:dyDescent="0.3">
      <c r="B51" s="21"/>
      <c r="D51" s="44"/>
      <c r="H51" s="45"/>
      <c r="J51" s="44"/>
      <c r="P51" s="45"/>
      <c r="R51" s="22"/>
    </row>
    <row r="52" spans="2:18" x14ac:dyDescent="0.3">
      <c r="B52" s="21"/>
      <c r="D52" s="44"/>
      <c r="H52" s="45"/>
      <c r="J52" s="44"/>
      <c r="P52" s="45"/>
      <c r="R52" s="22"/>
    </row>
    <row r="53" spans="2:18" x14ac:dyDescent="0.3">
      <c r="B53" s="21"/>
      <c r="D53" s="44"/>
      <c r="H53" s="45"/>
      <c r="J53" s="44"/>
      <c r="P53" s="45"/>
      <c r="R53" s="22"/>
    </row>
    <row r="54" spans="2:18" x14ac:dyDescent="0.3">
      <c r="B54" s="21"/>
      <c r="D54" s="44"/>
      <c r="H54" s="45"/>
      <c r="J54" s="44"/>
      <c r="P54" s="45"/>
      <c r="R54" s="22"/>
    </row>
    <row r="55" spans="2:18" x14ac:dyDescent="0.3">
      <c r="B55" s="21"/>
      <c r="D55" s="44"/>
      <c r="H55" s="45"/>
      <c r="J55" s="44"/>
      <c r="P55" s="45"/>
      <c r="R55" s="22"/>
    </row>
    <row r="56" spans="2:18" x14ac:dyDescent="0.3">
      <c r="B56" s="21"/>
      <c r="D56" s="44"/>
      <c r="H56" s="45"/>
      <c r="J56" s="44"/>
      <c r="P56" s="45"/>
      <c r="R56" s="22"/>
    </row>
    <row r="57" spans="2:18" x14ac:dyDescent="0.3">
      <c r="B57" s="21"/>
      <c r="D57" s="44"/>
      <c r="H57" s="45"/>
      <c r="J57" s="44"/>
      <c r="P57" s="45"/>
      <c r="R57" s="22"/>
    </row>
    <row r="58" spans="2:18" x14ac:dyDescent="0.3">
      <c r="B58" s="21"/>
      <c r="D58" s="44"/>
      <c r="H58" s="45"/>
      <c r="J58" s="44"/>
      <c r="P58" s="45"/>
      <c r="R58" s="22"/>
    </row>
    <row r="59" spans="2:18" s="1" customFormat="1" ht="15" x14ac:dyDescent="0.3">
      <c r="B59" s="29"/>
      <c r="D59" s="46" t="s">
        <v>44</v>
      </c>
      <c r="E59" s="47"/>
      <c r="F59" s="47"/>
      <c r="G59" s="48" t="s">
        <v>45</v>
      </c>
      <c r="H59" s="49"/>
      <c r="J59" s="46" t="s">
        <v>44</v>
      </c>
      <c r="K59" s="47"/>
      <c r="L59" s="47"/>
      <c r="M59" s="47"/>
      <c r="N59" s="48" t="s">
        <v>45</v>
      </c>
      <c r="O59" s="47"/>
      <c r="P59" s="49"/>
      <c r="R59" s="30"/>
    </row>
    <row r="60" spans="2:18" x14ac:dyDescent="0.3">
      <c r="B60" s="21"/>
      <c r="R60" s="22"/>
    </row>
    <row r="61" spans="2:18" s="1" customFormat="1" ht="15" x14ac:dyDescent="0.3">
      <c r="B61" s="29"/>
      <c r="D61" s="41" t="s">
        <v>46</v>
      </c>
      <c r="E61" s="42"/>
      <c r="F61" s="42"/>
      <c r="G61" s="42"/>
      <c r="H61" s="43"/>
      <c r="J61" s="41" t="s">
        <v>47</v>
      </c>
      <c r="K61" s="42"/>
      <c r="L61" s="42"/>
      <c r="M61" s="42"/>
      <c r="N61" s="42"/>
      <c r="O61" s="42"/>
      <c r="P61" s="43"/>
      <c r="R61" s="30"/>
    </row>
    <row r="62" spans="2:18" x14ac:dyDescent="0.3">
      <c r="B62" s="21"/>
      <c r="D62" s="44"/>
      <c r="H62" s="45"/>
      <c r="J62" s="44"/>
      <c r="P62" s="45"/>
      <c r="R62" s="22"/>
    </row>
    <row r="63" spans="2:18" x14ac:dyDescent="0.3">
      <c r="B63" s="21"/>
      <c r="D63" s="44"/>
      <c r="H63" s="45"/>
      <c r="J63" s="44"/>
      <c r="P63" s="45"/>
      <c r="R63" s="22"/>
    </row>
    <row r="64" spans="2:18" x14ac:dyDescent="0.3">
      <c r="B64" s="21"/>
      <c r="D64" s="44"/>
      <c r="H64" s="45"/>
      <c r="J64" s="44"/>
      <c r="P64" s="45"/>
      <c r="R64" s="22"/>
    </row>
    <row r="65" spans="2:18" x14ac:dyDescent="0.3">
      <c r="B65" s="21"/>
      <c r="D65" s="44"/>
      <c r="H65" s="45"/>
      <c r="J65" s="44"/>
      <c r="P65" s="45"/>
      <c r="R65" s="22"/>
    </row>
    <row r="66" spans="2:18" x14ac:dyDescent="0.3">
      <c r="B66" s="21"/>
      <c r="D66" s="44"/>
      <c r="H66" s="45"/>
      <c r="J66" s="44"/>
      <c r="P66" s="45"/>
      <c r="R66" s="22"/>
    </row>
    <row r="67" spans="2:18" x14ac:dyDescent="0.3">
      <c r="B67" s="21"/>
      <c r="D67" s="44"/>
      <c r="H67" s="45"/>
      <c r="J67" s="44"/>
      <c r="P67" s="45"/>
      <c r="R67" s="22"/>
    </row>
    <row r="68" spans="2:18" x14ac:dyDescent="0.3">
      <c r="B68" s="21"/>
      <c r="D68" s="44"/>
      <c r="H68" s="45"/>
      <c r="J68" s="44"/>
      <c r="P68" s="45"/>
      <c r="R68" s="22"/>
    </row>
    <row r="69" spans="2:18" x14ac:dyDescent="0.3">
      <c r="B69" s="21"/>
      <c r="D69" s="44"/>
      <c r="H69" s="45"/>
      <c r="J69" s="44"/>
      <c r="P69" s="45"/>
      <c r="R69" s="22"/>
    </row>
    <row r="70" spans="2:18" s="1" customFormat="1" ht="15" x14ac:dyDescent="0.3">
      <c r="B70" s="29"/>
      <c r="D70" s="46" t="s">
        <v>44</v>
      </c>
      <c r="E70" s="47"/>
      <c r="F70" s="47"/>
      <c r="G70" s="48" t="s">
        <v>45</v>
      </c>
      <c r="H70" s="49"/>
      <c r="J70" s="46" t="s">
        <v>44</v>
      </c>
      <c r="K70" s="47"/>
      <c r="L70" s="47"/>
      <c r="M70" s="47"/>
      <c r="N70" s="48" t="s">
        <v>45</v>
      </c>
      <c r="O70" s="47"/>
      <c r="P70" s="49"/>
      <c r="R70" s="30"/>
    </row>
    <row r="71" spans="2:18" s="1" customFormat="1" ht="14.45" customHeight="1" x14ac:dyDescent="0.3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2"/>
    </row>
    <row r="75" spans="2:18" s="1" customFormat="1" ht="6.95" customHeight="1" x14ac:dyDescent="0.3"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5"/>
    </row>
    <row r="76" spans="2:18" s="1" customFormat="1" ht="36.950000000000003" customHeight="1" x14ac:dyDescent="0.3">
      <c r="B76" s="29"/>
      <c r="C76" s="169" t="s">
        <v>90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30"/>
    </row>
    <row r="77" spans="2:18" s="1" customFormat="1" ht="6.95" customHeight="1" x14ac:dyDescent="0.3">
      <c r="B77" s="29"/>
      <c r="R77" s="30"/>
    </row>
    <row r="78" spans="2:18" s="1" customFormat="1" ht="30" customHeight="1" x14ac:dyDescent="0.3">
      <c r="B78" s="29"/>
      <c r="C78" s="26" t="s">
        <v>15</v>
      </c>
      <c r="F78" s="218" t="str">
        <f>F6</f>
        <v>DPS 05.2.1  Technologické zařízení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R78" s="30"/>
    </row>
    <row r="79" spans="2:18" s="1" customFormat="1" ht="36.950000000000003" customHeight="1" x14ac:dyDescent="0.3">
      <c r="B79" s="29"/>
      <c r="C79" s="59" t="s">
        <v>87</v>
      </c>
      <c r="F79" s="187" t="str">
        <f>F7</f>
        <v>Ústřední topení provozní budovy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R79" s="30"/>
    </row>
    <row r="80" spans="2:18" s="1" customFormat="1" ht="6.95" customHeight="1" x14ac:dyDescent="0.3">
      <c r="B80" s="29"/>
      <c r="R80" s="30"/>
    </row>
    <row r="81" spans="2:65" s="1" customFormat="1" ht="18" customHeight="1" x14ac:dyDescent="0.3">
      <c r="B81" s="29"/>
      <c r="C81" s="26" t="s">
        <v>18</v>
      </c>
      <c r="F81" s="24" t="str">
        <f>F9</f>
        <v>ČOV TIŠNOV, BŘEZINA</v>
      </c>
      <c r="K81" s="26" t="s">
        <v>20</v>
      </c>
      <c r="M81" s="220" t="str">
        <f>IF(O9="","",O9)</f>
        <v/>
      </c>
      <c r="N81" s="220"/>
      <c r="O81" s="220"/>
      <c r="P81" s="220"/>
      <c r="R81" s="30"/>
    </row>
    <row r="82" spans="2:65" s="1" customFormat="1" ht="6.95" customHeight="1" x14ac:dyDescent="0.3">
      <c r="B82" s="29"/>
      <c r="R82" s="30"/>
    </row>
    <row r="83" spans="2:65" s="1" customFormat="1" ht="15" x14ac:dyDescent="0.3">
      <c r="B83" s="29"/>
      <c r="C83" s="26" t="s">
        <v>21</v>
      </c>
      <c r="F83" s="24"/>
      <c r="K83" s="26" t="s">
        <v>25</v>
      </c>
      <c r="M83" s="221"/>
      <c r="N83" s="221"/>
      <c r="O83" s="221"/>
      <c r="P83" s="221"/>
      <c r="Q83" s="221"/>
      <c r="R83" s="30"/>
    </row>
    <row r="84" spans="2:65" s="1" customFormat="1" ht="14.45" customHeight="1" x14ac:dyDescent="0.3">
      <c r="B84" s="29"/>
      <c r="C84" s="26" t="s">
        <v>24</v>
      </c>
      <c r="F84" s="24" t="str">
        <f>IF(E15="","",E15)</f>
        <v/>
      </c>
      <c r="K84" s="26" t="s">
        <v>27</v>
      </c>
      <c r="M84" s="221"/>
      <c r="N84" s="221"/>
      <c r="O84" s="221"/>
      <c r="P84" s="221"/>
      <c r="Q84" s="221"/>
      <c r="R84" s="30"/>
    </row>
    <row r="85" spans="2:65" s="1" customFormat="1" ht="10.35" customHeight="1" x14ac:dyDescent="0.3">
      <c r="B85" s="29"/>
      <c r="R85" s="30"/>
    </row>
    <row r="86" spans="2:65" s="1" customFormat="1" ht="29.25" customHeight="1" x14ac:dyDescent="0.3">
      <c r="B86" s="29"/>
      <c r="C86" s="243" t="s">
        <v>91</v>
      </c>
      <c r="D86" s="244"/>
      <c r="E86" s="244"/>
      <c r="F86" s="244"/>
      <c r="G86" s="244"/>
      <c r="H86" s="88"/>
      <c r="I86" s="88"/>
      <c r="J86" s="88"/>
      <c r="K86" s="88"/>
      <c r="L86" s="88"/>
      <c r="M86" s="88"/>
      <c r="N86" s="243" t="s">
        <v>92</v>
      </c>
      <c r="O86" s="244"/>
      <c r="P86" s="244"/>
      <c r="Q86" s="244"/>
      <c r="R86" s="30"/>
    </row>
    <row r="87" spans="2:65" s="1" customFormat="1" ht="10.35" customHeight="1" x14ac:dyDescent="0.3">
      <c r="B87" s="29"/>
      <c r="R87" s="30"/>
    </row>
    <row r="88" spans="2:65" s="1" customFormat="1" ht="29.25" customHeight="1" x14ac:dyDescent="0.3">
      <c r="B88" s="29"/>
      <c r="C88" s="95" t="s">
        <v>93</v>
      </c>
      <c r="N88" s="195">
        <f>N116</f>
        <v>0</v>
      </c>
      <c r="O88" s="229"/>
      <c r="P88" s="229"/>
      <c r="Q88" s="229"/>
      <c r="R88" s="30"/>
      <c r="AU88" s="17" t="s">
        <v>94</v>
      </c>
    </row>
    <row r="89" spans="2:65" s="6" customFormat="1" ht="24.95" customHeight="1" x14ac:dyDescent="0.3">
      <c r="B89" s="96"/>
      <c r="D89" s="97" t="s">
        <v>95</v>
      </c>
      <c r="N89" s="245">
        <f>N117</f>
        <v>0</v>
      </c>
      <c r="O89" s="246"/>
      <c r="P89" s="246"/>
      <c r="Q89" s="246"/>
      <c r="R89" s="98"/>
    </row>
    <row r="90" spans="2:65" s="7" customFormat="1" ht="19.899999999999999" customHeight="1" x14ac:dyDescent="0.3">
      <c r="B90" s="99"/>
      <c r="D90" s="100" t="s">
        <v>98</v>
      </c>
      <c r="N90" s="227">
        <f>N118</f>
        <v>0</v>
      </c>
      <c r="O90" s="228"/>
      <c r="P90" s="228"/>
      <c r="Q90" s="228"/>
      <c r="R90" s="101"/>
    </row>
    <row r="91" spans="2:65" s="7" customFormat="1" ht="19.899999999999999" customHeight="1" x14ac:dyDescent="0.3">
      <c r="B91" s="99"/>
      <c r="D91" s="100" t="s">
        <v>99</v>
      </c>
      <c r="N91" s="227">
        <f>N129</f>
        <v>0</v>
      </c>
      <c r="O91" s="228"/>
      <c r="P91" s="228"/>
      <c r="Q91" s="228"/>
      <c r="R91" s="101"/>
    </row>
    <row r="92" spans="2:65" s="7" customFormat="1" ht="19.899999999999999" customHeight="1" x14ac:dyDescent="0.3">
      <c r="B92" s="99"/>
      <c r="D92" s="100" t="s">
        <v>162</v>
      </c>
      <c r="N92" s="227">
        <f>N146</f>
        <v>0</v>
      </c>
      <c r="O92" s="228"/>
      <c r="P92" s="228"/>
      <c r="Q92" s="228"/>
      <c r="R92" s="101"/>
    </row>
    <row r="93" spans="2:65" s="7" customFormat="1" ht="19.899999999999999" customHeight="1" x14ac:dyDescent="0.3">
      <c r="B93" s="99"/>
      <c r="D93" s="100" t="s">
        <v>100</v>
      </c>
      <c r="N93" s="227">
        <f>N161</f>
        <v>0</v>
      </c>
      <c r="O93" s="228"/>
      <c r="P93" s="228"/>
      <c r="Q93" s="228"/>
      <c r="R93" s="101"/>
    </row>
    <row r="94" spans="2:65" s="1" customFormat="1" ht="21.75" customHeight="1" x14ac:dyDescent="0.3">
      <c r="B94" s="29"/>
      <c r="R94" s="30"/>
    </row>
    <row r="95" spans="2:65" s="1" customFormat="1" ht="29.25" customHeight="1" x14ac:dyDescent="0.3">
      <c r="B95" s="29"/>
      <c r="C95" s="95" t="s">
        <v>101</v>
      </c>
      <c r="N95" s="229">
        <v>0</v>
      </c>
      <c r="O95" s="230"/>
      <c r="P95" s="230"/>
      <c r="Q95" s="230"/>
      <c r="R95" s="30"/>
      <c r="T95" s="102"/>
      <c r="U95" s="103" t="s">
        <v>32</v>
      </c>
    </row>
    <row r="96" spans="2:65" s="1" customFormat="1" ht="18" customHeight="1" x14ac:dyDescent="0.3">
      <c r="B96" s="104"/>
      <c r="C96" s="105"/>
      <c r="D96" s="231" t="s">
        <v>102</v>
      </c>
      <c r="E96" s="231"/>
      <c r="F96" s="231"/>
      <c r="G96" s="231"/>
      <c r="H96" s="231"/>
      <c r="I96" s="105"/>
      <c r="J96" s="105"/>
      <c r="K96" s="105"/>
      <c r="L96" s="105"/>
      <c r="M96" s="105"/>
      <c r="N96" s="217">
        <v>0</v>
      </c>
      <c r="O96" s="217"/>
      <c r="P96" s="217"/>
      <c r="Q96" s="217"/>
      <c r="R96" s="106"/>
      <c r="S96" s="105"/>
      <c r="T96" s="107"/>
      <c r="U96" s="108" t="s">
        <v>33</v>
      </c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9"/>
      <c r="AZ96" s="105"/>
      <c r="BA96" s="105"/>
      <c r="BB96" s="105"/>
      <c r="BC96" s="105"/>
      <c r="BD96" s="105"/>
      <c r="BE96" s="110"/>
      <c r="BF96" s="110"/>
      <c r="BG96" s="110"/>
      <c r="BH96" s="110"/>
      <c r="BI96" s="110"/>
      <c r="BJ96" s="109"/>
      <c r="BK96" s="105"/>
      <c r="BL96" s="105"/>
      <c r="BM96" s="105"/>
    </row>
    <row r="97" spans="2:65" s="1" customFormat="1" ht="18" customHeight="1" x14ac:dyDescent="0.3">
      <c r="B97" s="104"/>
      <c r="C97" s="105"/>
      <c r="D97" s="144" t="s">
        <v>104</v>
      </c>
      <c r="E97" s="105"/>
      <c r="F97" s="105"/>
      <c r="G97" s="105"/>
      <c r="H97" s="105"/>
      <c r="I97" s="105"/>
      <c r="J97" s="105"/>
      <c r="K97" s="105"/>
      <c r="L97" s="105"/>
      <c r="M97" s="105"/>
      <c r="N97" s="217">
        <v>0</v>
      </c>
      <c r="O97" s="217"/>
      <c r="P97" s="217"/>
      <c r="Q97" s="217"/>
      <c r="R97" s="106"/>
      <c r="S97" s="105"/>
      <c r="T97" s="111"/>
      <c r="U97" s="112" t="s">
        <v>33</v>
      </c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9"/>
      <c r="AZ97" s="105"/>
      <c r="BA97" s="105"/>
      <c r="BB97" s="105"/>
      <c r="BC97" s="105"/>
      <c r="BD97" s="105"/>
      <c r="BE97" s="110"/>
      <c r="BF97" s="110"/>
      <c r="BG97" s="110"/>
      <c r="BH97" s="110"/>
      <c r="BI97" s="110"/>
      <c r="BJ97" s="109"/>
      <c r="BK97" s="105"/>
      <c r="BL97" s="105"/>
      <c r="BM97" s="105"/>
    </row>
    <row r="98" spans="2:65" s="1" customFormat="1" x14ac:dyDescent="0.3">
      <c r="B98" s="29"/>
      <c r="R98" s="30"/>
    </row>
    <row r="99" spans="2:65" s="1" customFormat="1" ht="29.25" customHeight="1" x14ac:dyDescent="0.3">
      <c r="B99" s="29"/>
      <c r="C99" s="87" t="s">
        <v>79</v>
      </c>
      <c r="D99" s="88"/>
      <c r="E99" s="88"/>
      <c r="F99" s="88"/>
      <c r="G99" s="88"/>
      <c r="H99" s="88"/>
      <c r="I99" s="88"/>
      <c r="J99" s="88"/>
      <c r="K99" s="88"/>
      <c r="L99" s="190">
        <f>ROUND(SUM(N88+N95),2)</f>
        <v>0</v>
      </c>
      <c r="M99" s="190"/>
      <c r="N99" s="190"/>
      <c r="O99" s="190"/>
      <c r="P99" s="190"/>
      <c r="Q99" s="190"/>
      <c r="R99" s="30"/>
    </row>
    <row r="100" spans="2:65" s="1" customFormat="1" ht="6.95" customHeight="1" x14ac:dyDescent="0.3"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2"/>
    </row>
    <row r="104" spans="2:65" s="1" customFormat="1" ht="6.95" customHeight="1" x14ac:dyDescent="0.3"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5"/>
    </row>
    <row r="105" spans="2:65" s="1" customFormat="1" ht="36.950000000000003" customHeight="1" x14ac:dyDescent="0.3">
      <c r="B105" s="29"/>
      <c r="C105" s="169" t="s">
        <v>106</v>
      </c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30"/>
    </row>
    <row r="106" spans="2:65" s="1" customFormat="1" ht="6.95" customHeight="1" x14ac:dyDescent="0.3">
      <c r="B106" s="29"/>
      <c r="R106" s="30"/>
    </row>
    <row r="107" spans="2:65" s="1" customFormat="1" ht="30" customHeight="1" x14ac:dyDescent="0.3">
      <c r="B107" s="29"/>
      <c r="C107" s="26" t="s">
        <v>15</v>
      </c>
      <c r="F107" s="218" t="s">
        <v>253</v>
      </c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R107" s="30"/>
    </row>
    <row r="108" spans="2:65" s="1" customFormat="1" ht="36.950000000000003" customHeight="1" x14ac:dyDescent="0.3">
      <c r="B108" s="29"/>
      <c r="C108" s="59" t="s">
        <v>87</v>
      </c>
      <c r="F108" s="187" t="str">
        <f>F7</f>
        <v>Ústřední topení provozní budovy</v>
      </c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R108" s="30"/>
    </row>
    <row r="109" spans="2:65" s="1" customFormat="1" ht="6.95" customHeight="1" x14ac:dyDescent="0.3">
      <c r="B109" s="29"/>
      <c r="R109" s="30"/>
    </row>
    <row r="110" spans="2:65" s="1" customFormat="1" ht="18" customHeight="1" x14ac:dyDescent="0.3">
      <c r="B110" s="29"/>
      <c r="C110" s="26" t="s">
        <v>18</v>
      </c>
      <c r="F110" s="24" t="str">
        <f>F9</f>
        <v>ČOV TIŠNOV, BŘEZINA</v>
      </c>
      <c r="K110" s="26" t="s">
        <v>20</v>
      </c>
      <c r="M110" s="220" t="str">
        <f>IF(O9="","",O9)</f>
        <v/>
      </c>
      <c r="N110" s="220"/>
      <c r="O110" s="220"/>
      <c r="P110" s="220"/>
      <c r="R110" s="30"/>
    </row>
    <row r="111" spans="2:65" s="1" customFormat="1" ht="6.95" customHeight="1" x14ac:dyDescent="0.3">
      <c r="B111" s="29"/>
      <c r="R111" s="30"/>
    </row>
    <row r="112" spans="2:65" s="1" customFormat="1" ht="15" x14ac:dyDescent="0.3">
      <c r="B112" s="29"/>
      <c r="C112" s="26" t="s">
        <v>21</v>
      </c>
      <c r="F112" s="24">
        <f>E12</f>
        <v>0</v>
      </c>
      <c r="K112" s="26" t="s">
        <v>25</v>
      </c>
      <c r="M112" s="221">
        <f>F18</f>
        <v>0</v>
      </c>
      <c r="N112" s="221"/>
      <c r="O112" s="221"/>
      <c r="P112" s="221"/>
      <c r="Q112" s="221"/>
      <c r="R112" s="30"/>
    </row>
    <row r="113" spans="2:65" s="1" customFormat="1" ht="14.45" customHeight="1" x14ac:dyDescent="0.3">
      <c r="B113" s="29"/>
      <c r="C113" s="26" t="s">
        <v>24</v>
      </c>
      <c r="F113" s="24" t="str">
        <f>IF(E15="","",E15)</f>
        <v/>
      </c>
      <c r="K113" s="26" t="s">
        <v>27</v>
      </c>
      <c r="M113" s="221">
        <f>E21</f>
        <v>0</v>
      </c>
      <c r="N113" s="221"/>
      <c r="O113" s="221"/>
      <c r="P113" s="221"/>
      <c r="Q113" s="221"/>
      <c r="R113" s="30"/>
    </row>
    <row r="114" spans="2:65" s="1" customFormat="1" ht="10.35" customHeight="1" x14ac:dyDescent="0.3">
      <c r="B114" s="29"/>
      <c r="R114" s="30"/>
    </row>
    <row r="115" spans="2:65" s="8" customFormat="1" ht="29.25" customHeight="1" x14ac:dyDescent="0.3">
      <c r="B115" s="113"/>
      <c r="C115" s="114" t="s">
        <v>107</v>
      </c>
      <c r="D115" s="143" t="s">
        <v>108</v>
      </c>
      <c r="E115" s="143" t="s">
        <v>50</v>
      </c>
      <c r="F115" s="223" t="s">
        <v>109</v>
      </c>
      <c r="G115" s="223"/>
      <c r="H115" s="223"/>
      <c r="I115" s="223"/>
      <c r="J115" s="143" t="s">
        <v>110</v>
      </c>
      <c r="K115" s="143" t="s">
        <v>111</v>
      </c>
      <c r="L115" s="223" t="s">
        <v>112</v>
      </c>
      <c r="M115" s="223"/>
      <c r="N115" s="223" t="s">
        <v>92</v>
      </c>
      <c r="O115" s="223"/>
      <c r="P115" s="223"/>
      <c r="Q115" s="224"/>
      <c r="R115" s="115"/>
      <c r="T115" s="65" t="s">
        <v>113</v>
      </c>
      <c r="U115" s="66" t="s">
        <v>32</v>
      </c>
      <c r="V115" s="66" t="s">
        <v>114</v>
      </c>
      <c r="W115" s="66" t="s">
        <v>115</v>
      </c>
      <c r="X115" s="66" t="s">
        <v>116</v>
      </c>
      <c r="Y115" s="66" t="s">
        <v>117</v>
      </c>
      <c r="Z115" s="66" t="s">
        <v>118</v>
      </c>
      <c r="AA115" s="67" t="s">
        <v>119</v>
      </c>
    </row>
    <row r="116" spans="2:65" s="1" customFormat="1" ht="29.25" customHeight="1" x14ac:dyDescent="0.35">
      <c r="B116" s="29"/>
      <c r="C116" s="69" t="s">
        <v>88</v>
      </c>
      <c r="N116" s="225">
        <f>SUM(N117)</f>
        <v>0</v>
      </c>
      <c r="O116" s="226"/>
      <c r="P116" s="226"/>
      <c r="Q116" s="226"/>
      <c r="R116" s="30"/>
      <c r="T116" s="68"/>
      <c r="U116" s="42"/>
      <c r="V116" s="42"/>
      <c r="W116" s="116" t="e">
        <f>W117</f>
        <v>#REF!</v>
      </c>
      <c r="X116" s="42"/>
      <c r="Y116" s="116" t="e">
        <f>Y117</f>
        <v>#REF!</v>
      </c>
      <c r="Z116" s="42"/>
      <c r="AA116" s="117" t="e">
        <f>AA117</f>
        <v>#REF!</v>
      </c>
      <c r="AT116" s="17"/>
      <c r="AU116" s="17"/>
      <c r="BK116" s="118"/>
    </row>
    <row r="117" spans="2:65" s="9" customFormat="1" ht="37.35" customHeight="1" x14ac:dyDescent="0.35">
      <c r="B117" s="119"/>
      <c r="D117" s="120" t="s">
        <v>95</v>
      </c>
      <c r="E117" s="120"/>
      <c r="F117" s="120"/>
      <c r="G117" s="120"/>
      <c r="H117" s="120"/>
      <c r="I117" s="120"/>
      <c r="J117" s="120"/>
      <c r="K117" s="120"/>
      <c r="L117" s="120"/>
      <c r="M117" s="120"/>
      <c r="N117" s="263">
        <f>SUM(N118+N129+N146+N161)</f>
        <v>0</v>
      </c>
      <c r="O117" s="245"/>
      <c r="P117" s="245"/>
      <c r="Q117" s="245"/>
      <c r="R117" s="121"/>
      <c r="T117" s="122"/>
      <c r="W117" s="123" t="e">
        <f>W118+W129+W146+W161+#REF!</f>
        <v>#REF!</v>
      </c>
      <c r="Y117" s="123" t="e">
        <f>Y118+Y129+Y146+Y161+#REF!</f>
        <v>#REF!</v>
      </c>
      <c r="AA117" s="124" t="e">
        <f>AA118+AA129+AA146+AA161+#REF!</f>
        <v>#REF!</v>
      </c>
      <c r="AR117" s="125"/>
      <c r="AT117" s="126"/>
      <c r="AU117" s="126"/>
      <c r="AY117" s="125"/>
      <c r="BK117" s="127"/>
    </row>
    <row r="118" spans="2:65" s="9" customFormat="1" ht="19.899999999999999" customHeight="1" x14ac:dyDescent="0.3">
      <c r="B118" s="119"/>
      <c r="D118" s="128" t="s">
        <v>98</v>
      </c>
      <c r="E118" s="128"/>
      <c r="F118" s="128"/>
      <c r="G118" s="128"/>
      <c r="H118" s="128"/>
      <c r="I118" s="128"/>
      <c r="J118" s="128"/>
      <c r="K118" s="128"/>
      <c r="L118" s="128"/>
      <c r="M118" s="128"/>
      <c r="N118" s="240">
        <f>SUM(N119:Q128)</f>
        <v>0</v>
      </c>
      <c r="O118" s="241"/>
      <c r="P118" s="241"/>
      <c r="Q118" s="241"/>
      <c r="R118" s="121"/>
      <c r="T118" s="122"/>
      <c r="W118" s="123">
        <f>SUM(W119:W128)</f>
        <v>26</v>
      </c>
      <c r="Y118" s="123">
        <f>SUM(Y119:Y128)</f>
        <v>0.11840000000000001</v>
      </c>
      <c r="AA118" s="124">
        <f>SUM(AA119:AA128)</f>
        <v>0</v>
      </c>
      <c r="AR118" s="125"/>
      <c r="AT118" s="126"/>
      <c r="AU118" s="126"/>
      <c r="AY118" s="125"/>
      <c r="BK118" s="127"/>
    </row>
    <row r="119" spans="2:65" s="1" customFormat="1" ht="26.1" customHeight="1" x14ac:dyDescent="0.3">
      <c r="B119" s="104"/>
      <c r="C119" s="129">
        <v>1</v>
      </c>
      <c r="D119" s="129" t="s">
        <v>121</v>
      </c>
      <c r="E119" s="130" t="s">
        <v>305</v>
      </c>
      <c r="F119" s="203" t="s">
        <v>304</v>
      </c>
      <c r="G119" s="203"/>
      <c r="H119" s="203"/>
      <c r="I119" s="203"/>
      <c r="J119" s="131" t="s">
        <v>132</v>
      </c>
      <c r="K119" s="132">
        <v>80</v>
      </c>
      <c r="L119" s="202">
        <v>0</v>
      </c>
      <c r="M119" s="202"/>
      <c r="N119" s="202">
        <f t="shared" ref="N119" si="0">ROUND(L119*K119,2)</f>
        <v>0</v>
      </c>
      <c r="O119" s="202"/>
      <c r="P119" s="202"/>
      <c r="Q119" s="202"/>
      <c r="R119" s="106"/>
      <c r="T119" s="133" t="s">
        <v>5</v>
      </c>
      <c r="U119" s="35" t="s">
        <v>33</v>
      </c>
      <c r="V119" s="134">
        <v>0.32500000000000001</v>
      </c>
      <c r="W119" s="134">
        <f>V119*K119</f>
        <v>26</v>
      </c>
      <c r="X119" s="134">
        <v>1.48E-3</v>
      </c>
      <c r="Y119" s="134">
        <f>X119*K119</f>
        <v>0.11840000000000001</v>
      </c>
      <c r="Z119" s="134">
        <v>0</v>
      </c>
      <c r="AA119" s="135">
        <f>Z119*K119</f>
        <v>0</v>
      </c>
      <c r="AR119" s="17"/>
      <c r="AT119" s="17"/>
      <c r="AU119" s="17"/>
      <c r="AY119" s="17"/>
      <c r="BE119" s="136"/>
      <c r="BF119" s="136"/>
      <c r="BG119" s="136"/>
      <c r="BH119" s="136"/>
      <c r="BI119" s="136"/>
      <c r="BJ119" s="17"/>
      <c r="BK119" s="136"/>
      <c r="BL119" s="17"/>
      <c r="BM119" s="17"/>
    </row>
    <row r="120" spans="2:65" s="1" customFormat="1" ht="26.1" customHeight="1" x14ac:dyDescent="0.3">
      <c r="B120" s="104"/>
      <c r="C120" s="129">
        <v>2</v>
      </c>
      <c r="D120" s="129" t="s">
        <v>121</v>
      </c>
      <c r="E120" s="130" t="s">
        <v>303</v>
      </c>
      <c r="F120" s="203" t="s">
        <v>306</v>
      </c>
      <c r="G120" s="203"/>
      <c r="H120" s="203"/>
      <c r="I120" s="203"/>
      <c r="J120" s="131" t="s">
        <v>132</v>
      </c>
      <c r="K120" s="132">
        <v>22</v>
      </c>
      <c r="L120" s="202">
        <v>0</v>
      </c>
      <c r="M120" s="202"/>
      <c r="N120" s="202">
        <f t="shared" ref="N120" si="1">ROUND(L120*K120,2)</f>
        <v>0</v>
      </c>
      <c r="O120" s="202"/>
      <c r="P120" s="202"/>
      <c r="Q120" s="202"/>
      <c r="R120" s="106"/>
      <c r="T120" s="133"/>
      <c r="U120" s="35"/>
      <c r="V120" s="134"/>
      <c r="W120" s="134"/>
      <c r="X120" s="134"/>
      <c r="Y120" s="134"/>
      <c r="Z120" s="134"/>
      <c r="AA120" s="135"/>
      <c r="AR120" s="17"/>
      <c r="AT120" s="17"/>
      <c r="AU120" s="17"/>
      <c r="AY120" s="17"/>
      <c r="BE120" s="136"/>
      <c r="BF120" s="136"/>
      <c r="BG120" s="136"/>
      <c r="BH120" s="136"/>
      <c r="BI120" s="136"/>
      <c r="BJ120" s="17"/>
      <c r="BK120" s="136"/>
      <c r="BL120" s="17"/>
      <c r="BM120" s="17"/>
    </row>
    <row r="121" spans="2:65" s="1" customFormat="1" ht="26.1" customHeight="1" x14ac:dyDescent="0.3">
      <c r="B121" s="104"/>
      <c r="C121" s="129">
        <v>3</v>
      </c>
      <c r="D121" s="129" t="s">
        <v>121</v>
      </c>
      <c r="E121" s="130" t="s">
        <v>276</v>
      </c>
      <c r="F121" s="203" t="s">
        <v>277</v>
      </c>
      <c r="G121" s="203"/>
      <c r="H121" s="203"/>
      <c r="I121" s="203"/>
      <c r="J121" s="131" t="s">
        <v>132</v>
      </c>
      <c r="K121" s="132">
        <v>9</v>
      </c>
      <c r="L121" s="202">
        <v>0</v>
      </c>
      <c r="M121" s="202"/>
      <c r="N121" s="202">
        <f t="shared" ref="N121:N123" si="2">ROUND(L121*K121,2)</f>
        <v>0</v>
      </c>
      <c r="O121" s="202"/>
      <c r="P121" s="202"/>
      <c r="Q121" s="202"/>
      <c r="R121" s="106"/>
      <c r="T121" s="133"/>
      <c r="U121" s="35"/>
      <c r="V121" s="134"/>
      <c r="W121" s="134"/>
      <c r="X121" s="134"/>
      <c r="Y121" s="134"/>
      <c r="Z121" s="134"/>
      <c r="AA121" s="135"/>
      <c r="AR121" s="17"/>
      <c r="AT121" s="17"/>
      <c r="AU121" s="17"/>
      <c r="AY121" s="17"/>
      <c r="BE121" s="136"/>
      <c r="BF121" s="136"/>
      <c r="BG121" s="136"/>
      <c r="BH121" s="136"/>
      <c r="BI121" s="136"/>
      <c r="BJ121" s="17"/>
      <c r="BK121" s="136"/>
      <c r="BL121" s="17"/>
      <c r="BM121" s="17"/>
    </row>
    <row r="122" spans="2:65" s="1" customFormat="1" ht="26.1" customHeight="1" x14ac:dyDescent="0.3">
      <c r="B122" s="104"/>
      <c r="C122" s="129">
        <v>4</v>
      </c>
      <c r="D122" s="129" t="s">
        <v>121</v>
      </c>
      <c r="E122" s="130" t="s">
        <v>272</v>
      </c>
      <c r="F122" s="203" t="s">
        <v>273</v>
      </c>
      <c r="G122" s="203"/>
      <c r="H122" s="203"/>
      <c r="I122" s="203"/>
      <c r="J122" s="131" t="s">
        <v>132</v>
      </c>
      <c r="K122" s="132">
        <v>61</v>
      </c>
      <c r="L122" s="202">
        <v>0</v>
      </c>
      <c r="M122" s="202"/>
      <c r="N122" s="202">
        <f t="shared" si="2"/>
        <v>0</v>
      </c>
      <c r="O122" s="202"/>
      <c r="P122" s="202"/>
      <c r="Q122" s="202"/>
      <c r="R122" s="106"/>
      <c r="T122" s="133"/>
      <c r="U122" s="35"/>
      <c r="V122" s="134"/>
      <c r="W122" s="134"/>
      <c r="X122" s="134"/>
      <c r="Y122" s="134"/>
      <c r="Z122" s="134"/>
      <c r="AA122" s="135"/>
      <c r="AR122" s="17"/>
      <c r="AT122" s="17"/>
      <c r="AU122" s="17"/>
      <c r="AY122" s="17"/>
      <c r="BE122" s="136"/>
      <c r="BF122" s="136"/>
      <c r="BG122" s="136"/>
      <c r="BH122" s="136"/>
      <c r="BI122" s="136"/>
      <c r="BJ122" s="17"/>
      <c r="BK122" s="136"/>
      <c r="BL122" s="17"/>
      <c r="BM122" s="17"/>
    </row>
    <row r="123" spans="2:65" s="1" customFormat="1" ht="26.1" customHeight="1" x14ac:dyDescent="0.3">
      <c r="B123" s="104"/>
      <c r="C123" s="129">
        <v>5</v>
      </c>
      <c r="D123" s="129" t="s">
        <v>121</v>
      </c>
      <c r="E123" s="130" t="s">
        <v>278</v>
      </c>
      <c r="F123" s="203" t="s">
        <v>279</v>
      </c>
      <c r="G123" s="203"/>
      <c r="H123" s="203"/>
      <c r="I123" s="203"/>
      <c r="J123" s="131" t="s">
        <v>132</v>
      </c>
      <c r="K123" s="132">
        <v>3</v>
      </c>
      <c r="L123" s="202">
        <v>0</v>
      </c>
      <c r="M123" s="202"/>
      <c r="N123" s="202">
        <f t="shared" si="2"/>
        <v>0</v>
      </c>
      <c r="O123" s="202"/>
      <c r="P123" s="202"/>
      <c r="Q123" s="202"/>
      <c r="R123" s="106"/>
      <c r="T123" s="133"/>
      <c r="U123" s="35"/>
      <c r="V123" s="134"/>
      <c r="W123" s="134"/>
      <c r="X123" s="134"/>
      <c r="Y123" s="134"/>
      <c r="Z123" s="134"/>
      <c r="AA123" s="135"/>
      <c r="AR123" s="17"/>
      <c r="AT123" s="17"/>
      <c r="AU123" s="17"/>
      <c r="AY123" s="17"/>
      <c r="BE123" s="136"/>
      <c r="BF123" s="136"/>
      <c r="BG123" s="136"/>
      <c r="BH123" s="136"/>
      <c r="BI123" s="136"/>
      <c r="BJ123" s="17"/>
      <c r="BK123" s="136"/>
      <c r="BL123" s="17"/>
      <c r="BM123" s="17"/>
    </row>
    <row r="124" spans="2:65" s="1" customFormat="1" ht="26.1" customHeight="1" x14ac:dyDescent="0.3">
      <c r="B124" s="104"/>
      <c r="C124" s="138">
        <v>6</v>
      </c>
      <c r="D124" s="138" t="s">
        <v>130</v>
      </c>
      <c r="E124" s="139" t="s">
        <v>307</v>
      </c>
      <c r="F124" s="264" t="s">
        <v>774</v>
      </c>
      <c r="G124" s="265"/>
      <c r="H124" s="265"/>
      <c r="I124" s="266"/>
      <c r="J124" s="140" t="s">
        <v>132</v>
      </c>
      <c r="K124" s="141">
        <v>3</v>
      </c>
      <c r="L124" s="260">
        <v>0</v>
      </c>
      <c r="M124" s="262"/>
      <c r="N124" s="260">
        <f t="shared" ref="N124" si="3">ROUND(L124*K124,2)</f>
        <v>0</v>
      </c>
      <c r="O124" s="261"/>
      <c r="P124" s="261"/>
      <c r="Q124" s="262"/>
      <c r="R124" s="106"/>
      <c r="T124" s="133"/>
      <c r="U124" s="35"/>
      <c r="V124" s="134"/>
      <c r="W124" s="134"/>
      <c r="X124" s="134"/>
      <c r="Y124" s="134"/>
      <c r="Z124" s="134"/>
      <c r="AA124" s="135"/>
      <c r="AR124" s="17"/>
      <c r="AT124" s="17"/>
      <c r="AU124" s="17"/>
      <c r="AY124" s="17"/>
      <c r="BE124" s="136"/>
      <c r="BF124" s="136"/>
      <c r="BG124" s="136"/>
      <c r="BH124" s="136"/>
      <c r="BI124" s="136"/>
      <c r="BJ124" s="17"/>
      <c r="BK124" s="136"/>
      <c r="BL124" s="17"/>
      <c r="BM124" s="17"/>
    </row>
    <row r="125" spans="2:65" s="1" customFormat="1" ht="26.1" customHeight="1" x14ac:dyDescent="0.3">
      <c r="B125" s="104"/>
      <c r="C125" s="138">
        <v>7</v>
      </c>
      <c r="D125" s="138" t="s">
        <v>130</v>
      </c>
      <c r="E125" s="139" t="s">
        <v>308</v>
      </c>
      <c r="F125" s="264" t="s">
        <v>775</v>
      </c>
      <c r="G125" s="265"/>
      <c r="H125" s="265"/>
      <c r="I125" s="266"/>
      <c r="J125" s="140" t="s">
        <v>132</v>
      </c>
      <c r="K125" s="141">
        <v>3</v>
      </c>
      <c r="L125" s="260">
        <v>0</v>
      </c>
      <c r="M125" s="262"/>
      <c r="N125" s="260">
        <f t="shared" ref="N125" si="4">ROUND(L125*K125,2)</f>
        <v>0</v>
      </c>
      <c r="O125" s="261"/>
      <c r="P125" s="261"/>
      <c r="Q125" s="262"/>
      <c r="R125" s="106"/>
      <c r="T125" s="133"/>
      <c r="U125" s="35"/>
      <c r="V125" s="134"/>
      <c r="W125" s="134"/>
      <c r="X125" s="134"/>
      <c r="Y125" s="134"/>
      <c r="Z125" s="134"/>
      <c r="AA125" s="135"/>
      <c r="AR125" s="17"/>
      <c r="AT125" s="17"/>
      <c r="AU125" s="17"/>
      <c r="AY125" s="17"/>
      <c r="BE125" s="136"/>
      <c r="BF125" s="136"/>
      <c r="BG125" s="136"/>
      <c r="BH125" s="136"/>
      <c r="BI125" s="136"/>
      <c r="BJ125" s="17"/>
      <c r="BK125" s="136"/>
      <c r="BL125" s="17"/>
      <c r="BM125" s="17"/>
    </row>
    <row r="126" spans="2:65" s="1" customFormat="1" ht="26.1" customHeight="1" x14ac:dyDescent="0.3">
      <c r="B126" s="104"/>
      <c r="C126" s="129">
        <v>8</v>
      </c>
      <c r="D126" s="129" t="s">
        <v>121</v>
      </c>
      <c r="E126" s="130" t="s">
        <v>131</v>
      </c>
      <c r="F126" s="203" t="s">
        <v>224</v>
      </c>
      <c r="G126" s="203"/>
      <c r="H126" s="203"/>
      <c r="I126" s="203"/>
      <c r="J126" s="131" t="s">
        <v>132</v>
      </c>
      <c r="K126" s="132">
        <v>6</v>
      </c>
      <c r="L126" s="202">
        <v>0</v>
      </c>
      <c r="M126" s="202"/>
      <c r="N126" s="202">
        <f t="shared" ref="N126" si="5">ROUND(L126*K126,2)</f>
        <v>0</v>
      </c>
      <c r="O126" s="202"/>
      <c r="P126" s="202"/>
      <c r="Q126" s="202"/>
      <c r="R126" s="106"/>
      <c r="T126" s="133"/>
      <c r="U126" s="35"/>
      <c r="V126" s="134"/>
      <c r="W126" s="134"/>
      <c r="X126" s="134"/>
      <c r="Y126" s="134"/>
      <c r="Z126" s="134"/>
      <c r="AA126" s="135"/>
      <c r="AR126" s="17"/>
      <c r="AT126" s="17"/>
      <c r="AU126" s="17"/>
      <c r="AY126" s="17"/>
      <c r="BE126" s="136"/>
      <c r="BF126" s="136"/>
      <c r="BG126" s="136"/>
      <c r="BH126" s="136"/>
      <c r="BI126" s="136"/>
      <c r="BJ126" s="17"/>
      <c r="BK126" s="136"/>
      <c r="BL126" s="17"/>
      <c r="BM126" s="17"/>
    </row>
    <row r="127" spans="2:65" s="1" customFormat="1" ht="24" customHeight="1" x14ac:dyDescent="0.3">
      <c r="B127" s="104"/>
      <c r="C127" s="129">
        <v>9</v>
      </c>
      <c r="D127" s="129" t="s">
        <v>121</v>
      </c>
      <c r="E127" s="130" t="s">
        <v>280</v>
      </c>
      <c r="F127" s="203" t="s">
        <v>281</v>
      </c>
      <c r="G127" s="203"/>
      <c r="H127" s="203"/>
      <c r="I127" s="203"/>
      <c r="J127" s="131" t="s">
        <v>132</v>
      </c>
      <c r="K127" s="132">
        <v>175</v>
      </c>
      <c r="L127" s="202">
        <v>0</v>
      </c>
      <c r="M127" s="202"/>
      <c r="N127" s="202">
        <f>ROUND(L127*K127,2)</f>
        <v>0</v>
      </c>
      <c r="O127" s="202"/>
      <c r="P127" s="202"/>
      <c r="Q127" s="202"/>
      <c r="R127" s="106"/>
      <c r="T127" s="133"/>
      <c r="U127" s="35"/>
      <c r="V127" s="134"/>
      <c r="W127" s="134"/>
      <c r="X127" s="134"/>
      <c r="Y127" s="134"/>
      <c r="Z127" s="134"/>
      <c r="AA127" s="135"/>
      <c r="AR127" s="17"/>
      <c r="AT127" s="17"/>
      <c r="AU127" s="17"/>
      <c r="AY127" s="17"/>
      <c r="BE127" s="136"/>
      <c r="BF127" s="136"/>
      <c r="BG127" s="136"/>
      <c r="BH127" s="136"/>
      <c r="BI127" s="136"/>
      <c r="BJ127" s="17"/>
      <c r="BK127" s="136"/>
      <c r="BL127" s="17"/>
      <c r="BM127" s="17"/>
    </row>
    <row r="128" spans="2:65" s="1" customFormat="1" ht="25.5" customHeight="1" x14ac:dyDescent="0.3">
      <c r="B128" s="104"/>
      <c r="C128" s="129">
        <v>10</v>
      </c>
      <c r="D128" s="129" t="s">
        <v>121</v>
      </c>
      <c r="E128" s="130" t="s">
        <v>254</v>
      </c>
      <c r="F128" s="203" t="s">
        <v>309</v>
      </c>
      <c r="G128" s="203"/>
      <c r="H128" s="203"/>
      <c r="I128" s="203"/>
      <c r="J128" s="131" t="s">
        <v>133</v>
      </c>
      <c r="K128" s="132">
        <f>SUM(N119:Q127)/100</f>
        <v>0</v>
      </c>
      <c r="L128" s="202">
        <v>0</v>
      </c>
      <c r="M128" s="202"/>
      <c r="N128" s="202">
        <f t="shared" ref="N128" si="6">ROUND(L128*K128,2)</f>
        <v>0</v>
      </c>
      <c r="O128" s="202"/>
      <c r="P128" s="202"/>
      <c r="Q128" s="202"/>
      <c r="R128" s="106"/>
      <c r="T128" s="133" t="s">
        <v>5</v>
      </c>
      <c r="U128" s="35" t="s">
        <v>33</v>
      </c>
      <c r="V128" s="134">
        <v>0</v>
      </c>
      <c r="W128" s="134">
        <f>V128*K128</f>
        <v>0</v>
      </c>
      <c r="X128" s="134">
        <v>0</v>
      </c>
      <c r="Y128" s="134">
        <f>X128*K128</f>
        <v>0</v>
      </c>
      <c r="Z128" s="134">
        <v>0</v>
      </c>
      <c r="AA128" s="135">
        <f>Z128*K128</f>
        <v>0</v>
      </c>
      <c r="AR128" s="17"/>
      <c r="AT128" s="17"/>
      <c r="AU128" s="17"/>
      <c r="AY128" s="17"/>
      <c r="BE128" s="136"/>
      <c r="BF128" s="136"/>
      <c r="BG128" s="136"/>
      <c r="BH128" s="136"/>
      <c r="BI128" s="136"/>
      <c r="BJ128" s="17"/>
      <c r="BK128" s="136"/>
      <c r="BL128" s="17"/>
      <c r="BM128" s="17"/>
    </row>
    <row r="129" spans="1:65" s="9" customFormat="1" ht="29.85" customHeight="1" x14ac:dyDescent="0.3">
      <c r="B129" s="119"/>
      <c r="D129" s="128" t="s">
        <v>99</v>
      </c>
      <c r="E129" s="155"/>
      <c r="F129" s="128"/>
      <c r="G129" s="128"/>
      <c r="H129" s="128"/>
      <c r="I129" s="128"/>
      <c r="J129" s="128"/>
      <c r="K129" s="128"/>
      <c r="L129" s="128"/>
      <c r="M129" s="128"/>
      <c r="N129" s="204">
        <f>SUM(N130:Q145)</f>
        <v>0</v>
      </c>
      <c r="O129" s="205"/>
      <c r="P129" s="205"/>
      <c r="Q129" s="205"/>
      <c r="R129" s="121"/>
      <c r="T129" s="122"/>
      <c r="W129" s="123">
        <f>SUM(W130:W145)</f>
        <v>2.8439999999999999</v>
      </c>
      <c r="Y129" s="123">
        <f>SUM(Y130:Y145)</f>
        <v>9.6000000000000013E-4</v>
      </c>
      <c r="AA129" s="124">
        <f>SUM(AA130:AA145)</f>
        <v>0</v>
      </c>
      <c r="AR129" s="125"/>
      <c r="AT129" s="126"/>
      <c r="AU129" s="126"/>
      <c r="AY129" s="125"/>
      <c r="BK129" s="127"/>
    </row>
    <row r="130" spans="1:65" s="1" customFormat="1" ht="25.5" customHeight="1" x14ac:dyDescent="0.3">
      <c r="A130" s="156"/>
      <c r="B130" s="104"/>
      <c r="C130" s="129">
        <v>11</v>
      </c>
      <c r="D130" s="129" t="s">
        <v>121</v>
      </c>
      <c r="E130" s="130" t="s">
        <v>225</v>
      </c>
      <c r="F130" s="203" t="s">
        <v>165</v>
      </c>
      <c r="G130" s="203"/>
      <c r="H130" s="203"/>
      <c r="I130" s="203"/>
      <c r="J130" s="131" t="s">
        <v>122</v>
      </c>
      <c r="K130" s="132">
        <v>12</v>
      </c>
      <c r="L130" s="202">
        <v>0</v>
      </c>
      <c r="M130" s="202"/>
      <c r="N130" s="202">
        <f t="shared" ref="N130:N145" si="7">ROUND(L130*K130,2)</f>
        <v>0</v>
      </c>
      <c r="O130" s="202"/>
      <c r="P130" s="202"/>
      <c r="Q130" s="202"/>
      <c r="R130" s="106"/>
      <c r="T130" s="133" t="s">
        <v>5</v>
      </c>
      <c r="U130" s="35" t="s">
        <v>33</v>
      </c>
      <c r="V130" s="134">
        <v>0.16500000000000001</v>
      </c>
      <c r="W130" s="134">
        <f t="shared" ref="W130:W145" si="8">V130*K130</f>
        <v>1.98</v>
      </c>
      <c r="X130" s="134">
        <v>8.0000000000000007E-5</v>
      </c>
      <c r="Y130" s="134">
        <f t="shared" ref="Y130:Y145" si="9">X130*K130</f>
        <v>9.6000000000000013E-4</v>
      </c>
      <c r="Z130" s="134">
        <v>0</v>
      </c>
      <c r="AA130" s="135">
        <f t="shared" ref="AA130:AA145" si="10">Z130*K130</f>
        <v>0</v>
      </c>
      <c r="AR130" s="17"/>
      <c r="AT130" s="17"/>
      <c r="AU130" s="17"/>
      <c r="AY130" s="17"/>
      <c r="BE130" s="136"/>
      <c r="BF130" s="136"/>
      <c r="BG130" s="136"/>
      <c r="BH130" s="136"/>
      <c r="BI130" s="136"/>
      <c r="BJ130" s="17"/>
      <c r="BK130" s="136"/>
      <c r="BL130" s="17"/>
      <c r="BM130" s="17"/>
    </row>
    <row r="131" spans="1:65" s="1" customFormat="1" ht="25.5" customHeight="1" x14ac:dyDescent="0.3">
      <c r="B131" s="104"/>
      <c r="C131" s="138">
        <v>12</v>
      </c>
      <c r="D131" s="138" t="s">
        <v>130</v>
      </c>
      <c r="E131" s="139" t="s">
        <v>226</v>
      </c>
      <c r="F131" s="200" t="s">
        <v>776</v>
      </c>
      <c r="G131" s="200"/>
      <c r="H131" s="200"/>
      <c r="I131" s="200"/>
      <c r="J131" s="140" t="s">
        <v>122</v>
      </c>
      <c r="K131" s="141">
        <v>11</v>
      </c>
      <c r="L131" s="206">
        <v>0</v>
      </c>
      <c r="M131" s="206"/>
      <c r="N131" s="201">
        <f t="shared" si="7"/>
        <v>0</v>
      </c>
      <c r="O131" s="202"/>
      <c r="P131" s="202"/>
      <c r="Q131" s="202"/>
      <c r="R131" s="106"/>
      <c r="T131" s="133" t="s">
        <v>5</v>
      </c>
      <c r="U131" s="35" t="s">
        <v>33</v>
      </c>
      <c r="V131" s="134">
        <v>0</v>
      </c>
      <c r="W131" s="134">
        <f t="shared" si="8"/>
        <v>0</v>
      </c>
      <c r="X131" s="134">
        <v>0</v>
      </c>
      <c r="Y131" s="134">
        <f t="shared" si="9"/>
        <v>0</v>
      </c>
      <c r="Z131" s="134">
        <v>0</v>
      </c>
      <c r="AA131" s="135">
        <f t="shared" si="10"/>
        <v>0</v>
      </c>
      <c r="AR131" s="17"/>
      <c r="AT131" s="17"/>
      <c r="AU131" s="17"/>
      <c r="AY131" s="17"/>
      <c r="BE131" s="136"/>
      <c r="BF131" s="136"/>
      <c r="BG131" s="136"/>
      <c r="BH131" s="136"/>
      <c r="BI131" s="136"/>
      <c r="BJ131" s="17"/>
      <c r="BK131" s="136"/>
      <c r="BL131" s="17"/>
      <c r="BM131" s="17"/>
    </row>
    <row r="132" spans="1:65" s="1" customFormat="1" ht="25.5" customHeight="1" x14ac:dyDescent="0.3">
      <c r="B132" s="104"/>
      <c r="C132" s="138">
        <v>13</v>
      </c>
      <c r="D132" s="138" t="s">
        <v>130</v>
      </c>
      <c r="E132" s="139" t="s">
        <v>237</v>
      </c>
      <c r="F132" s="200" t="s">
        <v>184</v>
      </c>
      <c r="G132" s="200"/>
      <c r="H132" s="200"/>
      <c r="I132" s="200"/>
      <c r="J132" s="140" t="s">
        <v>122</v>
      </c>
      <c r="K132" s="141">
        <v>1</v>
      </c>
      <c r="L132" s="206">
        <v>0</v>
      </c>
      <c r="M132" s="206"/>
      <c r="N132" s="201">
        <f t="shared" ref="N132:N133" si="11">ROUND(L132*K132,2)</f>
        <v>0</v>
      </c>
      <c r="O132" s="202"/>
      <c r="P132" s="202"/>
      <c r="Q132" s="202"/>
      <c r="R132" s="106"/>
      <c r="T132" s="133"/>
      <c r="U132" s="35"/>
      <c r="V132" s="134"/>
      <c r="W132" s="134"/>
      <c r="X132" s="134"/>
      <c r="Y132" s="134"/>
      <c r="Z132" s="134"/>
      <c r="AA132" s="135"/>
      <c r="AR132" s="17"/>
      <c r="AT132" s="17"/>
      <c r="AU132" s="17"/>
      <c r="AY132" s="17"/>
      <c r="BE132" s="136"/>
      <c r="BF132" s="136"/>
      <c r="BG132" s="136"/>
      <c r="BH132" s="136"/>
      <c r="BI132" s="136"/>
      <c r="BJ132" s="17"/>
      <c r="BK132" s="136"/>
      <c r="BL132" s="17"/>
      <c r="BM132" s="17"/>
    </row>
    <row r="133" spans="1:65" s="1" customFormat="1" ht="33" customHeight="1" x14ac:dyDescent="0.3">
      <c r="B133" s="104"/>
      <c r="C133" s="138">
        <v>14</v>
      </c>
      <c r="D133" s="138" t="s">
        <v>130</v>
      </c>
      <c r="E133" s="139" t="s">
        <v>252</v>
      </c>
      <c r="F133" s="200" t="s">
        <v>777</v>
      </c>
      <c r="G133" s="200"/>
      <c r="H133" s="200"/>
      <c r="I133" s="200"/>
      <c r="J133" s="140" t="s">
        <v>122</v>
      </c>
      <c r="K133" s="141">
        <v>24</v>
      </c>
      <c r="L133" s="201">
        <v>0</v>
      </c>
      <c r="M133" s="201"/>
      <c r="N133" s="201">
        <f t="shared" si="11"/>
        <v>0</v>
      </c>
      <c r="O133" s="202"/>
      <c r="P133" s="202"/>
      <c r="Q133" s="202"/>
      <c r="R133" s="106"/>
      <c r="T133" s="133"/>
      <c r="U133" s="35"/>
      <c r="V133" s="134"/>
      <c r="W133" s="134"/>
      <c r="X133" s="134"/>
      <c r="Y133" s="134"/>
      <c r="Z133" s="134"/>
      <c r="AA133" s="135"/>
      <c r="AR133" s="17"/>
      <c r="AT133" s="17"/>
      <c r="AU133" s="17"/>
      <c r="AY133" s="17"/>
      <c r="BE133" s="136"/>
      <c r="BF133" s="136"/>
      <c r="BG133" s="136"/>
      <c r="BH133" s="136"/>
      <c r="BI133" s="136"/>
      <c r="BJ133" s="17"/>
      <c r="BK133" s="136"/>
      <c r="BL133" s="17"/>
      <c r="BM133" s="17"/>
    </row>
    <row r="134" spans="1:65" s="1" customFormat="1" ht="25.5" customHeight="1" x14ac:dyDescent="0.3">
      <c r="B134" s="104"/>
      <c r="C134" s="129">
        <v>15</v>
      </c>
      <c r="D134" s="129" t="s">
        <v>121</v>
      </c>
      <c r="E134" s="130" t="s">
        <v>164</v>
      </c>
      <c r="F134" s="203" t="s">
        <v>163</v>
      </c>
      <c r="G134" s="203"/>
      <c r="H134" s="203"/>
      <c r="I134" s="203"/>
      <c r="J134" s="131" t="s">
        <v>122</v>
      </c>
      <c r="K134" s="132">
        <v>12</v>
      </c>
      <c r="L134" s="202">
        <v>0</v>
      </c>
      <c r="M134" s="202"/>
      <c r="N134" s="202">
        <f t="shared" si="7"/>
        <v>0</v>
      </c>
      <c r="O134" s="202"/>
      <c r="P134" s="202"/>
      <c r="Q134" s="202"/>
      <c r="R134" s="106"/>
      <c r="T134" s="133" t="s">
        <v>5</v>
      </c>
      <c r="U134" s="35" t="s">
        <v>33</v>
      </c>
      <c r="V134" s="134">
        <v>7.1999999999999995E-2</v>
      </c>
      <c r="W134" s="134">
        <f t="shared" si="8"/>
        <v>0.86399999999999988</v>
      </c>
      <c r="X134" s="134">
        <v>0</v>
      </c>
      <c r="Y134" s="134">
        <f t="shared" si="9"/>
        <v>0</v>
      </c>
      <c r="Z134" s="134">
        <v>0</v>
      </c>
      <c r="AA134" s="135">
        <f t="shared" si="10"/>
        <v>0</v>
      </c>
      <c r="AR134" s="17"/>
      <c r="AT134" s="17"/>
      <c r="AU134" s="17"/>
      <c r="AY134" s="17"/>
      <c r="BE134" s="136"/>
      <c r="BF134" s="136"/>
      <c r="BG134" s="136"/>
      <c r="BH134" s="136"/>
      <c r="BI134" s="136"/>
      <c r="BJ134" s="17"/>
      <c r="BK134" s="136"/>
      <c r="BL134" s="17"/>
      <c r="BM134" s="17"/>
    </row>
    <row r="135" spans="1:65" s="1" customFormat="1" ht="16.5" customHeight="1" x14ac:dyDescent="0.3">
      <c r="B135" s="104"/>
      <c r="C135" s="138">
        <v>16</v>
      </c>
      <c r="D135" s="138" t="s">
        <v>130</v>
      </c>
      <c r="E135" s="139" t="s">
        <v>227</v>
      </c>
      <c r="F135" s="200" t="s">
        <v>778</v>
      </c>
      <c r="G135" s="200"/>
      <c r="H135" s="200"/>
      <c r="I135" s="200"/>
      <c r="J135" s="140" t="s">
        <v>122</v>
      </c>
      <c r="K135" s="141">
        <v>12</v>
      </c>
      <c r="L135" s="201">
        <v>0</v>
      </c>
      <c r="M135" s="201"/>
      <c r="N135" s="201">
        <f t="shared" si="7"/>
        <v>0</v>
      </c>
      <c r="O135" s="202"/>
      <c r="P135" s="202"/>
      <c r="Q135" s="202"/>
      <c r="R135" s="106"/>
      <c r="T135" s="133" t="s">
        <v>5</v>
      </c>
      <c r="U135" s="35" t="s">
        <v>33</v>
      </c>
      <c r="V135" s="134">
        <v>0</v>
      </c>
      <c r="W135" s="134">
        <f t="shared" si="8"/>
        <v>0</v>
      </c>
      <c r="X135" s="134">
        <v>0</v>
      </c>
      <c r="Y135" s="134">
        <f t="shared" si="9"/>
        <v>0</v>
      </c>
      <c r="Z135" s="134">
        <v>0</v>
      </c>
      <c r="AA135" s="135">
        <f t="shared" si="10"/>
        <v>0</v>
      </c>
      <c r="AR135" s="17"/>
      <c r="AT135" s="17"/>
      <c r="AU135" s="17"/>
      <c r="AY135" s="17"/>
      <c r="BE135" s="136"/>
      <c r="BF135" s="136"/>
      <c r="BG135" s="136"/>
      <c r="BH135" s="136"/>
      <c r="BI135" s="136"/>
      <c r="BJ135" s="17"/>
      <c r="BK135" s="136"/>
      <c r="BL135" s="17"/>
      <c r="BM135" s="17"/>
    </row>
    <row r="136" spans="1:65" s="1" customFormat="1" ht="24" customHeight="1" x14ac:dyDescent="0.3">
      <c r="B136" s="104"/>
      <c r="C136" s="129">
        <v>17</v>
      </c>
      <c r="D136" s="129" t="s">
        <v>121</v>
      </c>
      <c r="E136" s="130" t="s">
        <v>176</v>
      </c>
      <c r="F136" s="203" t="s">
        <v>313</v>
      </c>
      <c r="G136" s="203"/>
      <c r="H136" s="203"/>
      <c r="I136" s="203"/>
      <c r="J136" s="131" t="s">
        <v>137</v>
      </c>
      <c r="K136" s="132">
        <v>1</v>
      </c>
      <c r="L136" s="202">
        <v>0</v>
      </c>
      <c r="M136" s="202"/>
      <c r="N136" s="202">
        <f t="shared" ref="N136:N138" si="12">ROUND(L136*K136,2)</f>
        <v>0</v>
      </c>
      <c r="O136" s="202"/>
      <c r="P136" s="202"/>
      <c r="Q136" s="202"/>
      <c r="R136" s="106"/>
      <c r="T136" s="133"/>
      <c r="U136" s="35"/>
      <c r="V136" s="134"/>
      <c r="W136" s="134"/>
      <c r="X136" s="134"/>
      <c r="Y136" s="134"/>
      <c r="Z136" s="134"/>
      <c r="AA136" s="135"/>
      <c r="AR136" s="17"/>
      <c r="AT136" s="17"/>
      <c r="AU136" s="17"/>
      <c r="AY136" s="17"/>
      <c r="BE136" s="136"/>
      <c r="BF136" s="136"/>
      <c r="BG136" s="136"/>
      <c r="BH136" s="136"/>
      <c r="BI136" s="136"/>
      <c r="BJ136" s="17"/>
      <c r="BK136" s="136"/>
      <c r="BL136" s="17"/>
      <c r="BM136" s="17"/>
    </row>
    <row r="137" spans="1:65" s="1" customFormat="1" ht="24" customHeight="1" x14ac:dyDescent="0.3">
      <c r="B137" s="104"/>
      <c r="C137" s="138">
        <v>18</v>
      </c>
      <c r="D137" s="138" t="s">
        <v>130</v>
      </c>
      <c r="E137" s="139" t="s">
        <v>242</v>
      </c>
      <c r="F137" s="200" t="s">
        <v>215</v>
      </c>
      <c r="G137" s="200"/>
      <c r="H137" s="200"/>
      <c r="I137" s="200"/>
      <c r="J137" s="140" t="s">
        <v>122</v>
      </c>
      <c r="K137" s="141">
        <v>6</v>
      </c>
      <c r="L137" s="201">
        <v>0</v>
      </c>
      <c r="M137" s="201"/>
      <c r="N137" s="201">
        <f t="shared" si="12"/>
        <v>0</v>
      </c>
      <c r="O137" s="202"/>
      <c r="P137" s="202"/>
      <c r="Q137" s="202"/>
      <c r="R137" s="106"/>
      <c r="T137" s="133"/>
      <c r="U137" s="35"/>
      <c r="V137" s="134"/>
      <c r="W137" s="134"/>
      <c r="X137" s="134"/>
      <c r="Y137" s="134"/>
      <c r="Z137" s="134"/>
      <c r="AA137" s="135"/>
      <c r="AR137" s="17"/>
      <c r="AT137" s="17"/>
      <c r="AU137" s="17"/>
      <c r="AY137" s="17"/>
      <c r="BE137" s="136"/>
      <c r="BF137" s="136"/>
      <c r="BG137" s="136"/>
      <c r="BH137" s="136"/>
      <c r="BI137" s="136"/>
      <c r="BJ137" s="17"/>
      <c r="BK137" s="136"/>
      <c r="BL137" s="17"/>
      <c r="BM137" s="17"/>
    </row>
    <row r="138" spans="1:65" s="1" customFormat="1" ht="25.5" customHeight="1" x14ac:dyDescent="0.3">
      <c r="B138" s="104"/>
      <c r="C138" s="129">
        <v>19</v>
      </c>
      <c r="D138" s="129" t="s">
        <v>121</v>
      </c>
      <c r="E138" s="157" t="s">
        <v>241</v>
      </c>
      <c r="F138" s="203" t="s">
        <v>216</v>
      </c>
      <c r="G138" s="203"/>
      <c r="H138" s="203"/>
      <c r="I138" s="203"/>
      <c r="J138" s="131" t="s">
        <v>122</v>
      </c>
      <c r="K138" s="132">
        <v>6</v>
      </c>
      <c r="L138" s="202">
        <v>0</v>
      </c>
      <c r="M138" s="202"/>
      <c r="N138" s="202">
        <f t="shared" si="12"/>
        <v>0</v>
      </c>
      <c r="O138" s="202"/>
      <c r="P138" s="202"/>
      <c r="Q138" s="202"/>
      <c r="R138" s="106"/>
      <c r="T138" s="133"/>
      <c r="U138" s="35"/>
      <c r="V138" s="134"/>
      <c r="W138" s="134"/>
      <c r="X138" s="134"/>
      <c r="Y138" s="134"/>
      <c r="Z138" s="134"/>
      <c r="AA138" s="135"/>
      <c r="AR138" s="17"/>
      <c r="AT138" s="17"/>
      <c r="AU138" s="17"/>
      <c r="AY138" s="17"/>
      <c r="BE138" s="136"/>
      <c r="BF138" s="136"/>
      <c r="BG138" s="136"/>
      <c r="BH138" s="136"/>
      <c r="BI138" s="136"/>
      <c r="BJ138" s="17"/>
      <c r="BK138" s="136"/>
      <c r="BL138" s="17"/>
      <c r="BM138" s="17"/>
    </row>
    <row r="139" spans="1:65" s="1" customFormat="1" ht="30.75" customHeight="1" x14ac:dyDescent="0.3">
      <c r="B139" s="104"/>
      <c r="C139" s="129">
        <v>20</v>
      </c>
      <c r="D139" s="129" t="s">
        <v>121</v>
      </c>
      <c r="E139" s="157" t="s">
        <v>314</v>
      </c>
      <c r="F139" s="203" t="s">
        <v>779</v>
      </c>
      <c r="G139" s="203"/>
      <c r="H139" s="203"/>
      <c r="I139" s="203"/>
      <c r="J139" s="131" t="s">
        <v>173</v>
      </c>
      <c r="K139" s="132">
        <v>2</v>
      </c>
      <c r="L139" s="202">
        <v>0</v>
      </c>
      <c r="M139" s="202"/>
      <c r="N139" s="202">
        <f t="shared" ref="N139" si="13">ROUND(L139*K139,2)</f>
        <v>0</v>
      </c>
      <c r="O139" s="202"/>
      <c r="P139" s="202"/>
      <c r="Q139" s="202"/>
      <c r="R139" s="106"/>
      <c r="T139" s="133"/>
      <c r="U139" s="35"/>
      <c r="V139" s="134"/>
      <c r="W139" s="134"/>
      <c r="X139" s="134"/>
      <c r="Y139" s="134"/>
      <c r="Z139" s="134"/>
      <c r="AA139" s="135"/>
      <c r="AR139" s="17"/>
      <c r="AT139" s="17"/>
      <c r="AU139" s="17"/>
      <c r="AY139" s="17"/>
      <c r="BE139" s="136"/>
      <c r="BF139" s="136"/>
      <c r="BG139" s="136"/>
      <c r="BH139" s="136"/>
      <c r="BI139" s="136"/>
      <c r="BJ139" s="17"/>
      <c r="BK139" s="136"/>
      <c r="BL139" s="17"/>
      <c r="BM139" s="17"/>
    </row>
    <row r="140" spans="1:65" s="1" customFormat="1" ht="30.75" customHeight="1" x14ac:dyDescent="0.3">
      <c r="B140" s="104"/>
      <c r="C140" s="129">
        <v>21</v>
      </c>
      <c r="D140" s="129" t="s">
        <v>121</v>
      </c>
      <c r="E140" s="130" t="s">
        <v>315</v>
      </c>
      <c r="F140" s="203" t="s">
        <v>780</v>
      </c>
      <c r="G140" s="203"/>
      <c r="H140" s="203"/>
      <c r="I140" s="203"/>
      <c r="J140" s="131" t="s">
        <v>173</v>
      </c>
      <c r="K140" s="132">
        <v>2</v>
      </c>
      <c r="L140" s="202">
        <v>0</v>
      </c>
      <c r="M140" s="202"/>
      <c r="N140" s="202">
        <f t="shared" ref="N140:N141" si="14">ROUND(L140*K140,2)</f>
        <v>0</v>
      </c>
      <c r="O140" s="202"/>
      <c r="P140" s="202"/>
      <c r="Q140" s="202"/>
      <c r="R140" s="106"/>
      <c r="T140" s="133"/>
      <c r="U140" s="35"/>
      <c r="V140" s="134"/>
      <c r="W140" s="134"/>
      <c r="X140" s="134"/>
      <c r="Y140" s="134"/>
      <c r="Z140" s="134"/>
      <c r="AA140" s="135"/>
      <c r="AR140" s="17"/>
      <c r="AT140" s="17"/>
      <c r="AU140" s="17"/>
      <c r="AY140" s="17"/>
      <c r="BE140" s="136"/>
      <c r="BF140" s="136"/>
      <c r="BG140" s="136"/>
      <c r="BH140" s="136"/>
      <c r="BI140" s="136"/>
      <c r="BJ140" s="17"/>
      <c r="BK140" s="136"/>
      <c r="BL140" s="17"/>
      <c r="BM140" s="17"/>
    </row>
    <row r="141" spans="1:65" s="1" customFormat="1" ht="27.75" customHeight="1" x14ac:dyDescent="0.3">
      <c r="B141" s="104"/>
      <c r="C141" s="129">
        <v>22</v>
      </c>
      <c r="D141" s="129" t="s">
        <v>121</v>
      </c>
      <c r="E141" s="130" t="s">
        <v>206</v>
      </c>
      <c r="F141" s="203" t="s">
        <v>728</v>
      </c>
      <c r="G141" s="203"/>
      <c r="H141" s="203"/>
      <c r="I141" s="203"/>
      <c r="J141" s="131" t="s">
        <v>122</v>
      </c>
      <c r="K141" s="132">
        <v>4</v>
      </c>
      <c r="L141" s="202">
        <v>0</v>
      </c>
      <c r="M141" s="202"/>
      <c r="N141" s="202">
        <f t="shared" si="14"/>
        <v>0</v>
      </c>
      <c r="O141" s="202"/>
      <c r="P141" s="202"/>
      <c r="Q141" s="202"/>
      <c r="R141" s="106"/>
      <c r="T141" s="133"/>
      <c r="U141" s="35"/>
      <c r="V141" s="134"/>
      <c r="W141" s="134"/>
      <c r="X141" s="134"/>
      <c r="Y141" s="134"/>
      <c r="Z141" s="134"/>
      <c r="AA141" s="135"/>
      <c r="AR141" s="17"/>
      <c r="AT141" s="17"/>
      <c r="AU141" s="17"/>
      <c r="AY141" s="17"/>
      <c r="BE141" s="136"/>
      <c r="BF141" s="136"/>
      <c r="BG141" s="136"/>
      <c r="BH141" s="136"/>
      <c r="BI141" s="136"/>
      <c r="BJ141" s="17"/>
      <c r="BK141" s="136"/>
      <c r="BL141" s="17"/>
      <c r="BM141" s="17"/>
    </row>
    <row r="142" spans="1:65" s="1" customFormat="1" ht="27.75" customHeight="1" x14ac:dyDescent="0.3">
      <c r="B142" s="104"/>
      <c r="C142" s="129">
        <v>23</v>
      </c>
      <c r="D142" s="129" t="s">
        <v>121</v>
      </c>
      <c r="E142" s="130" t="s">
        <v>207</v>
      </c>
      <c r="F142" s="203" t="s">
        <v>729</v>
      </c>
      <c r="G142" s="203"/>
      <c r="H142" s="203"/>
      <c r="I142" s="203"/>
      <c r="J142" s="131" t="s">
        <v>122</v>
      </c>
      <c r="K142" s="132">
        <v>1</v>
      </c>
      <c r="L142" s="202">
        <v>0</v>
      </c>
      <c r="M142" s="202"/>
      <c r="N142" s="202">
        <f t="shared" ref="N142:N144" si="15">ROUND(L142*K142,2)</f>
        <v>0</v>
      </c>
      <c r="O142" s="202"/>
      <c r="P142" s="202"/>
      <c r="Q142" s="202"/>
      <c r="R142" s="106"/>
      <c r="T142" s="133"/>
      <c r="U142" s="35"/>
      <c r="V142" s="134"/>
      <c r="W142" s="134"/>
      <c r="X142" s="134"/>
      <c r="Y142" s="134"/>
      <c r="Z142" s="134"/>
      <c r="AA142" s="135"/>
      <c r="AR142" s="17"/>
      <c r="AT142" s="17"/>
      <c r="AU142" s="17"/>
      <c r="AY142" s="17"/>
      <c r="BE142" s="136"/>
      <c r="BF142" s="136"/>
      <c r="BG142" s="136"/>
      <c r="BH142" s="136"/>
      <c r="BI142" s="136"/>
      <c r="BJ142" s="17"/>
      <c r="BK142" s="136"/>
      <c r="BL142" s="17"/>
      <c r="BM142" s="17"/>
    </row>
    <row r="143" spans="1:65" s="1" customFormat="1" ht="27.75" customHeight="1" x14ac:dyDescent="0.3">
      <c r="B143" s="104"/>
      <c r="C143" s="129">
        <v>24</v>
      </c>
      <c r="D143" s="129" t="s">
        <v>121</v>
      </c>
      <c r="E143" s="130" t="s">
        <v>168</v>
      </c>
      <c r="F143" s="203" t="s">
        <v>169</v>
      </c>
      <c r="G143" s="203"/>
      <c r="H143" s="203"/>
      <c r="I143" s="203"/>
      <c r="J143" s="131" t="s">
        <v>122</v>
      </c>
      <c r="K143" s="132">
        <v>4</v>
      </c>
      <c r="L143" s="202">
        <v>0</v>
      </c>
      <c r="M143" s="202"/>
      <c r="N143" s="202">
        <f t="shared" si="15"/>
        <v>0</v>
      </c>
      <c r="O143" s="202"/>
      <c r="P143" s="202"/>
      <c r="Q143" s="202"/>
      <c r="R143" s="106"/>
      <c r="T143" s="133"/>
      <c r="U143" s="35"/>
      <c r="V143" s="134"/>
      <c r="W143" s="134"/>
      <c r="X143" s="134"/>
      <c r="Y143" s="134"/>
      <c r="Z143" s="134"/>
      <c r="AA143" s="135"/>
      <c r="AR143" s="17"/>
      <c r="AT143" s="17"/>
      <c r="AU143" s="17"/>
      <c r="AY143" s="17"/>
      <c r="BE143" s="136"/>
      <c r="BF143" s="136"/>
      <c r="BG143" s="136"/>
      <c r="BH143" s="136"/>
      <c r="BI143" s="136"/>
      <c r="BJ143" s="17"/>
      <c r="BK143" s="136"/>
      <c r="BL143" s="17"/>
      <c r="BM143" s="17"/>
    </row>
    <row r="144" spans="1:65" s="1" customFormat="1" ht="27.75" customHeight="1" x14ac:dyDescent="0.3">
      <c r="B144" s="104"/>
      <c r="C144" s="129">
        <v>25</v>
      </c>
      <c r="D144" s="129" t="s">
        <v>121</v>
      </c>
      <c r="E144" s="130" t="s">
        <v>501</v>
      </c>
      <c r="F144" s="203" t="s">
        <v>739</v>
      </c>
      <c r="G144" s="203"/>
      <c r="H144" s="203"/>
      <c r="I144" s="203"/>
      <c r="J144" s="131" t="s">
        <v>137</v>
      </c>
      <c r="K144" s="132">
        <v>1</v>
      </c>
      <c r="L144" s="202">
        <v>0</v>
      </c>
      <c r="M144" s="202"/>
      <c r="N144" s="202">
        <f t="shared" si="15"/>
        <v>0</v>
      </c>
      <c r="O144" s="202"/>
      <c r="P144" s="202"/>
      <c r="Q144" s="202"/>
      <c r="R144" s="106"/>
      <c r="T144" s="133"/>
      <c r="U144" s="35"/>
      <c r="V144" s="134"/>
      <c r="W144" s="134"/>
      <c r="X144" s="134"/>
      <c r="Y144" s="134"/>
      <c r="Z144" s="134"/>
      <c r="AA144" s="135"/>
      <c r="AR144" s="17"/>
      <c r="AT144" s="17"/>
      <c r="AU144" s="17"/>
      <c r="AY144" s="17"/>
      <c r="BE144" s="136"/>
      <c r="BF144" s="136"/>
      <c r="BG144" s="136"/>
      <c r="BH144" s="136"/>
      <c r="BI144" s="136"/>
      <c r="BJ144" s="17"/>
      <c r="BK144" s="136"/>
      <c r="BL144" s="17"/>
      <c r="BM144" s="17"/>
    </row>
    <row r="145" spans="2:65" s="1" customFormat="1" ht="25.5" customHeight="1" x14ac:dyDescent="0.3">
      <c r="B145" s="104"/>
      <c r="C145" s="129">
        <v>26</v>
      </c>
      <c r="D145" s="129" t="s">
        <v>121</v>
      </c>
      <c r="E145" s="130" t="s">
        <v>228</v>
      </c>
      <c r="F145" s="203" t="s">
        <v>229</v>
      </c>
      <c r="G145" s="203"/>
      <c r="H145" s="203"/>
      <c r="I145" s="203"/>
      <c r="J145" s="131" t="s">
        <v>133</v>
      </c>
      <c r="K145" s="132">
        <f>SUM(N130:Q144)/100</f>
        <v>0</v>
      </c>
      <c r="L145" s="202">
        <v>0</v>
      </c>
      <c r="M145" s="202"/>
      <c r="N145" s="202">
        <f t="shared" si="7"/>
        <v>0</v>
      </c>
      <c r="O145" s="202"/>
      <c r="P145" s="202"/>
      <c r="Q145" s="202"/>
      <c r="R145" s="106"/>
      <c r="T145" s="133" t="s">
        <v>5</v>
      </c>
      <c r="U145" s="35" t="s">
        <v>33</v>
      </c>
      <c r="V145" s="134">
        <v>0</v>
      </c>
      <c r="W145" s="134">
        <f t="shared" si="8"/>
        <v>0</v>
      </c>
      <c r="X145" s="134">
        <v>0</v>
      </c>
      <c r="Y145" s="134">
        <f t="shared" si="9"/>
        <v>0</v>
      </c>
      <c r="Z145" s="134">
        <v>0</v>
      </c>
      <c r="AA145" s="135">
        <f t="shared" si="10"/>
        <v>0</v>
      </c>
      <c r="AR145" s="17"/>
      <c r="AT145" s="17"/>
      <c r="AU145" s="17"/>
      <c r="AY145" s="17"/>
      <c r="BE145" s="136"/>
      <c r="BF145" s="136"/>
      <c r="BG145" s="136"/>
      <c r="BH145" s="136"/>
      <c r="BI145" s="136"/>
      <c r="BJ145" s="17"/>
      <c r="BK145" s="136"/>
      <c r="BL145" s="17"/>
      <c r="BM145" s="17"/>
    </row>
    <row r="146" spans="2:65" s="9" customFormat="1" ht="29.85" customHeight="1" x14ac:dyDescent="0.3">
      <c r="B146" s="119"/>
      <c r="D146" s="128" t="s">
        <v>162</v>
      </c>
      <c r="E146" s="128"/>
      <c r="F146" s="128"/>
      <c r="G146" s="128"/>
      <c r="H146" s="128"/>
      <c r="I146" s="128"/>
      <c r="J146" s="128"/>
      <c r="K146" s="128"/>
      <c r="L146" s="128"/>
      <c r="M146" s="128"/>
      <c r="N146" s="204">
        <f>SUM(N147:Q160)</f>
        <v>0</v>
      </c>
      <c r="O146" s="205"/>
      <c r="P146" s="205"/>
      <c r="Q146" s="205"/>
      <c r="R146" s="121"/>
      <c r="T146" s="122"/>
      <c r="W146" s="123">
        <f>SUM(W147:W160)</f>
        <v>9.7540000000000013</v>
      </c>
      <c r="Y146" s="123">
        <f>SUM(Y147:Y160)</f>
        <v>0</v>
      </c>
      <c r="AA146" s="124">
        <f>SUM(AA147:AA160)</f>
        <v>0</v>
      </c>
      <c r="AR146" s="125"/>
      <c r="AT146" s="126"/>
      <c r="AU146" s="126"/>
      <c r="AY146" s="125"/>
      <c r="BK146" s="127"/>
    </row>
    <row r="147" spans="2:65" s="1" customFormat="1" ht="25.5" customHeight="1" x14ac:dyDescent="0.3">
      <c r="B147" s="104"/>
      <c r="C147" s="129">
        <v>27</v>
      </c>
      <c r="D147" s="129" t="s">
        <v>121</v>
      </c>
      <c r="E147" s="130" t="s">
        <v>161</v>
      </c>
      <c r="F147" s="203" t="s">
        <v>160</v>
      </c>
      <c r="G147" s="203"/>
      <c r="H147" s="203"/>
      <c r="I147" s="203"/>
      <c r="J147" s="131" t="s">
        <v>122</v>
      </c>
      <c r="K147" s="132">
        <v>30</v>
      </c>
      <c r="L147" s="202">
        <v>0</v>
      </c>
      <c r="M147" s="202"/>
      <c r="N147" s="202">
        <f t="shared" ref="N147:N160" si="16">ROUND(L147*K147,2)</f>
        <v>0</v>
      </c>
      <c r="O147" s="202"/>
      <c r="P147" s="202"/>
      <c r="Q147" s="202"/>
      <c r="R147" s="106"/>
      <c r="T147" s="133" t="s">
        <v>5</v>
      </c>
      <c r="U147" s="35" t="s">
        <v>33</v>
      </c>
      <c r="V147" s="134">
        <v>0.26800000000000002</v>
      </c>
      <c r="W147" s="134">
        <f t="shared" ref="W147:W160" si="17">V147*K147</f>
        <v>8.0400000000000009</v>
      </c>
      <c r="X147" s="134">
        <v>0</v>
      </c>
      <c r="Y147" s="134">
        <f t="shared" ref="Y147:Y160" si="18">X147*K147</f>
        <v>0</v>
      </c>
      <c r="Z147" s="134">
        <v>0</v>
      </c>
      <c r="AA147" s="135">
        <f t="shared" ref="AA147:AA160" si="19">Z147*K147</f>
        <v>0</v>
      </c>
      <c r="AR147" s="17"/>
      <c r="AT147" s="17"/>
      <c r="AU147" s="17"/>
      <c r="AY147" s="17"/>
      <c r="BE147" s="136"/>
      <c r="BF147" s="136"/>
      <c r="BG147" s="136"/>
      <c r="BH147" s="136"/>
      <c r="BI147" s="136"/>
      <c r="BJ147" s="17"/>
      <c r="BK147" s="136"/>
      <c r="BL147" s="17"/>
      <c r="BM147" s="17"/>
    </row>
    <row r="148" spans="2:65" s="1" customFormat="1" ht="25.5" customHeight="1" x14ac:dyDescent="0.3">
      <c r="B148" s="104"/>
      <c r="C148" s="129">
        <v>28</v>
      </c>
      <c r="D148" s="129" t="s">
        <v>121</v>
      </c>
      <c r="E148" s="130" t="s">
        <v>159</v>
      </c>
      <c r="F148" s="203" t="s">
        <v>158</v>
      </c>
      <c r="G148" s="203"/>
      <c r="H148" s="203"/>
      <c r="I148" s="203"/>
      <c r="J148" s="131" t="s">
        <v>122</v>
      </c>
      <c r="K148" s="132">
        <v>2</v>
      </c>
      <c r="L148" s="202">
        <v>0</v>
      </c>
      <c r="M148" s="202"/>
      <c r="N148" s="202">
        <f t="shared" si="16"/>
        <v>0</v>
      </c>
      <c r="O148" s="202"/>
      <c r="P148" s="202"/>
      <c r="Q148" s="202"/>
      <c r="R148" s="106"/>
      <c r="T148" s="133" t="s">
        <v>5</v>
      </c>
      <c r="U148" s="35" t="s">
        <v>33</v>
      </c>
      <c r="V148" s="134">
        <v>0.85699999999999998</v>
      </c>
      <c r="W148" s="134">
        <f t="shared" si="17"/>
        <v>1.714</v>
      </c>
      <c r="X148" s="134">
        <v>0</v>
      </c>
      <c r="Y148" s="134">
        <f t="shared" si="18"/>
        <v>0</v>
      </c>
      <c r="Z148" s="134">
        <v>0</v>
      </c>
      <c r="AA148" s="135">
        <f t="shared" si="19"/>
        <v>0</v>
      </c>
      <c r="AR148" s="17"/>
      <c r="AT148" s="17"/>
      <c r="AU148" s="17"/>
      <c r="AY148" s="17"/>
      <c r="BE148" s="136"/>
      <c r="BF148" s="136"/>
      <c r="BG148" s="136"/>
      <c r="BH148" s="136"/>
      <c r="BI148" s="136"/>
      <c r="BJ148" s="17"/>
      <c r="BK148" s="136"/>
      <c r="BL148" s="17"/>
      <c r="BM148" s="17"/>
    </row>
    <row r="149" spans="2:65" s="1" customFormat="1" ht="25.5" customHeight="1" x14ac:dyDescent="0.3">
      <c r="B149" s="104"/>
      <c r="C149" s="129">
        <v>29</v>
      </c>
      <c r="D149" s="129" t="s">
        <v>121</v>
      </c>
      <c r="E149" s="130" t="s">
        <v>231</v>
      </c>
      <c r="F149" s="203" t="s">
        <v>310</v>
      </c>
      <c r="G149" s="203"/>
      <c r="H149" s="203"/>
      <c r="I149" s="203"/>
      <c r="J149" s="131" t="s">
        <v>122</v>
      </c>
      <c r="K149" s="132">
        <v>9</v>
      </c>
      <c r="L149" s="202">
        <v>0</v>
      </c>
      <c r="M149" s="202"/>
      <c r="N149" s="202">
        <f t="shared" si="16"/>
        <v>0</v>
      </c>
      <c r="O149" s="202"/>
      <c r="P149" s="202"/>
      <c r="Q149" s="202"/>
      <c r="R149" s="106"/>
      <c r="T149" s="133"/>
      <c r="U149" s="35"/>
      <c r="V149" s="134"/>
      <c r="W149" s="134"/>
      <c r="X149" s="134"/>
      <c r="Y149" s="134"/>
      <c r="Z149" s="134"/>
      <c r="AA149" s="135"/>
      <c r="AR149" s="17"/>
      <c r="AT149" s="17"/>
      <c r="AU149" s="17"/>
      <c r="AY149" s="17"/>
      <c r="BE149" s="136"/>
      <c r="BF149" s="136"/>
      <c r="BG149" s="136"/>
      <c r="BH149" s="136"/>
      <c r="BI149" s="136"/>
      <c r="BJ149" s="17"/>
      <c r="BK149" s="136"/>
      <c r="BL149" s="17"/>
      <c r="BM149" s="17"/>
    </row>
    <row r="150" spans="2:65" s="1" customFormat="1" ht="25.5" customHeight="1" x14ac:dyDescent="0.3">
      <c r="B150" s="104"/>
      <c r="C150" s="129">
        <v>30</v>
      </c>
      <c r="D150" s="129" t="s">
        <v>121</v>
      </c>
      <c r="E150" s="130" t="s">
        <v>311</v>
      </c>
      <c r="F150" s="203" t="s">
        <v>312</v>
      </c>
      <c r="G150" s="203"/>
      <c r="H150" s="203"/>
      <c r="I150" s="203"/>
      <c r="J150" s="131" t="s">
        <v>122</v>
      </c>
      <c r="K150" s="132">
        <v>1</v>
      </c>
      <c r="L150" s="202">
        <v>0</v>
      </c>
      <c r="M150" s="202"/>
      <c r="N150" s="202">
        <f t="shared" ref="N150:N153" si="20">ROUND(L150*K150,2)</f>
        <v>0</v>
      </c>
      <c r="O150" s="202"/>
      <c r="P150" s="202"/>
      <c r="Q150" s="202"/>
      <c r="R150" s="106"/>
      <c r="T150" s="133"/>
      <c r="U150" s="35"/>
      <c r="V150" s="134"/>
      <c r="W150" s="134"/>
      <c r="X150" s="134"/>
      <c r="Y150" s="134"/>
      <c r="Z150" s="134"/>
      <c r="AA150" s="135"/>
      <c r="AR150" s="17"/>
      <c r="AT150" s="17"/>
      <c r="AU150" s="17"/>
      <c r="AY150" s="17"/>
      <c r="BE150" s="136"/>
      <c r="BF150" s="136"/>
      <c r="BG150" s="136"/>
      <c r="BH150" s="136"/>
      <c r="BI150" s="136"/>
      <c r="BJ150" s="17"/>
      <c r="BK150" s="136"/>
      <c r="BL150" s="17"/>
      <c r="BM150" s="17"/>
    </row>
    <row r="151" spans="2:65" s="1" customFormat="1" ht="25.5" customHeight="1" x14ac:dyDescent="0.3">
      <c r="B151" s="104"/>
      <c r="C151" s="138">
        <v>31</v>
      </c>
      <c r="D151" s="138" t="s">
        <v>130</v>
      </c>
      <c r="E151" s="139" t="s">
        <v>733</v>
      </c>
      <c r="F151" s="264" t="s">
        <v>781</v>
      </c>
      <c r="G151" s="265"/>
      <c r="H151" s="265"/>
      <c r="I151" s="266"/>
      <c r="J151" s="140" t="s">
        <v>122</v>
      </c>
      <c r="K151" s="141">
        <v>1</v>
      </c>
      <c r="L151" s="260">
        <v>0</v>
      </c>
      <c r="M151" s="262"/>
      <c r="N151" s="260">
        <f t="shared" si="20"/>
        <v>0</v>
      </c>
      <c r="O151" s="261"/>
      <c r="P151" s="261"/>
      <c r="Q151" s="262"/>
      <c r="R151" s="106"/>
      <c r="T151" s="133"/>
      <c r="U151" s="35"/>
      <c r="V151" s="134"/>
      <c r="W151" s="134"/>
      <c r="X151" s="134"/>
      <c r="Y151" s="134"/>
      <c r="Z151" s="134"/>
      <c r="AA151" s="135"/>
      <c r="AR151" s="17"/>
      <c r="AT151" s="17"/>
      <c r="AU151" s="17"/>
      <c r="AY151" s="17"/>
      <c r="BE151" s="136"/>
      <c r="BF151" s="136"/>
      <c r="BG151" s="136"/>
      <c r="BH151" s="136"/>
      <c r="BI151" s="136"/>
      <c r="BJ151" s="17"/>
      <c r="BK151" s="136"/>
      <c r="BL151" s="17"/>
      <c r="BM151" s="17"/>
    </row>
    <row r="152" spans="2:65" s="1" customFormat="1" ht="25.5" customHeight="1" x14ac:dyDescent="0.3">
      <c r="B152" s="104"/>
      <c r="C152" s="138">
        <v>32</v>
      </c>
      <c r="D152" s="138" t="s">
        <v>130</v>
      </c>
      <c r="E152" s="139" t="s">
        <v>230</v>
      </c>
      <c r="F152" s="200" t="s">
        <v>782</v>
      </c>
      <c r="G152" s="200"/>
      <c r="H152" s="200"/>
      <c r="I152" s="200"/>
      <c r="J152" s="140" t="s">
        <v>122</v>
      </c>
      <c r="K152" s="141">
        <v>1</v>
      </c>
      <c r="L152" s="201">
        <v>0</v>
      </c>
      <c r="M152" s="201"/>
      <c r="N152" s="201">
        <f t="shared" si="20"/>
        <v>0</v>
      </c>
      <c r="O152" s="202"/>
      <c r="P152" s="202"/>
      <c r="Q152" s="202"/>
      <c r="R152" s="106"/>
      <c r="T152" s="133"/>
      <c r="U152" s="35"/>
      <c r="V152" s="134"/>
      <c r="W152" s="134"/>
      <c r="X152" s="134"/>
      <c r="Y152" s="134"/>
      <c r="Z152" s="134"/>
      <c r="AA152" s="135"/>
      <c r="AR152" s="17"/>
      <c r="AT152" s="17"/>
      <c r="AU152" s="17"/>
      <c r="AY152" s="17"/>
      <c r="BE152" s="136"/>
      <c r="BF152" s="136"/>
      <c r="BG152" s="136"/>
      <c r="BH152" s="136"/>
      <c r="BI152" s="136"/>
      <c r="BJ152" s="17"/>
      <c r="BK152" s="136"/>
      <c r="BL152" s="17"/>
      <c r="BM152" s="17"/>
    </row>
    <row r="153" spans="2:65" s="1" customFormat="1" ht="25.5" customHeight="1" x14ac:dyDescent="0.3">
      <c r="B153" s="104"/>
      <c r="C153" s="138">
        <v>33</v>
      </c>
      <c r="D153" s="138" t="s">
        <v>130</v>
      </c>
      <c r="E153" s="139" t="s">
        <v>735</v>
      </c>
      <c r="F153" s="200" t="s">
        <v>783</v>
      </c>
      <c r="G153" s="200"/>
      <c r="H153" s="200"/>
      <c r="I153" s="200"/>
      <c r="J153" s="140" t="s">
        <v>122</v>
      </c>
      <c r="K153" s="141">
        <v>1</v>
      </c>
      <c r="L153" s="201">
        <v>0</v>
      </c>
      <c r="M153" s="201"/>
      <c r="N153" s="201">
        <f t="shared" si="20"/>
        <v>0</v>
      </c>
      <c r="O153" s="202"/>
      <c r="P153" s="202"/>
      <c r="Q153" s="202"/>
      <c r="R153" s="106"/>
      <c r="T153" s="133"/>
      <c r="U153" s="35"/>
      <c r="V153" s="134"/>
      <c r="W153" s="134"/>
      <c r="X153" s="134"/>
      <c r="Y153" s="134"/>
      <c r="Z153" s="134"/>
      <c r="AA153" s="135"/>
      <c r="AR153" s="17"/>
      <c r="AT153" s="17"/>
      <c r="AU153" s="17"/>
      <c r="AY153" s="17"/>
      <c r="BE153" s="136"/>
      <c r="BF153" s="136"/>
      <c r="BG153" s="136"/>
      <c r="BH153" s="136"/>
      <c r="BI153" s="136"/>
      <c r="BJ153" s="17"/>
      <c r="BK153" s="136"/>
      <c r="BL153" s="17"/>
      <c r="BM153" s="17"/>
    </row>
    <row r="154" spans="2:65" s="1" customFormat="1" ht="25.5" customHeight="1" x14ac:dyDescent="0.3">
      <c r="B154" s="104"/>
      <c r="C154" s="138">
        <v>34</v>
      </c>
      <c r="D154" s="138" t="s">
        <v>130</v>
      </c>
      <c r="E154" s="139" t="s">
        <v>734</v>
      </c>
      <c r="F154" s="200" t="s">
        <v>784</v>
      </c>
      <c r="G154" s="200"/>
      <c r="H154" s="200"/>
      <c r="I154" s="200"/>
      <c r="J154" s="140" t="s">
        <v>122</v>
      </c>
      <c r="K154" s="141">
        <v>2</v>
      </c>
      <c r="L154" s="201">
        <v>0</v>
      </c>
      <c r="M154" s="201"/>
      <c r="N154" s="201">
        <f t="shared" ref="N154" si="21">ROUND(L154*K154,2)</f>
        <v>0</v>
      </c>
      <c r="O154" s="202"/>
      <c r="P154" s="202"/>
      <c r="Q154" s="202"/>
      <c r="R154" s="106"/>
      <c r="T154" s="133"/>
      <c r="U154" s="35"/>
      <c r="V154" s="134"/>
      <c r="W154" s="134"/>
      <c r="X154" s="134"/>
      <c r="Y154" s="134"/>
      <c r="Z154" s="134"/>
      <c r="AA154" s="135"/>
      <c r="AR154" s="17"/>
      <c r="AT154" s="17"/>
      <c r="AU154" s="17"/>
      <c r="AY154" s="17"/>
      <c r="BE154" s="136"/>
      <c r="BF154" s="136"/>
      <c r="BG154" s="136"/>
      <c r="BH154" s="136"/>
      <c r="BI154" s="136"/>
      <c r="BJ154" s="17"/>
      <c r="BK154" s="136"/>
      <c r="BL154" s="17"/>
      <c r="BM154" s="17"/>
    </row>
    <row r="155" spans="2:65" s="1" customFormat="1" ht="25.5" customHeight="1" x14ac:dyDescent="0.3">
      <c r="B155" s="104"/>
      <c r="C155" s="138">
        <v>35</v>
      </c>
      <c r="D155" s="138" t="s">
        <v>130</v>
      </c>
      <c r="E155" s="139" t="s">
        <v>736</v>
      </c>
      <c r="F155" s="200" t="s">
        <v>785</v>
      </c>
      <c r="G155" s="200"/>
      <c r="H155" s="200"/>
      <c r="I155" s="200"/>
      <c r="J155" s="140" t="s">
        <v>122</v>
      </c>
      <c r="K155" s="141">
        <v>3</v>
      </c>
      <c r="L155" s="201">
        <v>0</v>
      </c>
      <c r="M155" s="201"/>
      <c r="N155" s="201">
        <f t="shared" ref="N155" si="22">ROUND(L155*K155,2)</f>
        <v>0</v>
      </c>
      <c r="O155" s="202"/>
      <c r="P155" s="202"/>
      <c r="Q155" s="202"/>
      <c r="R155" s="106"/>
      <c r="T155" s="133"/>
      <c r="U155" s="35"/>
      <c r="V155" s="134"/>
      <c r="W155" s="134"/>
      <c r="X155" s="134"/>
      <c r="Y155" s="134"/>
      <c r="Z155" s="134"/>
      <c r="AA155" s="135"/>
      <c r="AR155" s="17"/>
      <c r="AT155" s="17"/>
      <c r="AU155" s="17"/>
      <c r="AY155" s="17"/>
      <c r="BE155" s="136"/>
      <c r="BF155" s="136"/>
      <c r="BG155" s="136"/>
      <c r="BH155" s="136"/>
      <c r="BI155" s="136"/>
      <c r="BJ155" s="17"/>
      <c r="BK155" s="136"/>
      <c r="BL155" s="17"/>
      <c r="BM155" s="17"/>
    </row>
    <row r="156" spans="2:65" s="1" customFormat="1" ht="25.5" customHeight="1" x14ac:dyDescent="0.3">
      <c r="B156" s="104"/>
      <c r="C156" s="138">
        <v>36</v>
      </c>
      <c r="D156" s="138" t="s">
        <v>130</v>
      </c>
      <c r="E156" s="139" t="s">
        <v>737</v>
      </c>
      <c r="F156" s="200" t="s">
        <v>786</v>
      </c>
      <c r="G156" s="200"/>
      <c r="H156" s="200"/>
      <c r="I156" s="200"/>
      <c r="J156" s="140" t="s">
        <v>122</v>
      </c>
      <c r="K156" s="141">
        <v>1</v>
      </c>
      <c r="L156" s="201">
        <v>0</v>
      </c>
      <c r="M156" s="201"/>
      <c r="N156" s="201">
        <f t="shared" ref="N156" si="23">ROUND(L156*K156,2)</f>
        <v>0</v>
      </c>
      <c r="O156" s="202"/>
      <c r="P156" s="202"/>
      <c r="Q156" s="202"/>
      <c r="R156" s="106"/>
      <c r="T156" s="133"/>
      <c r="U156" s="35"/>
      <c r="V156" s="134"/>
      <c r="W156" s="134"/>
      <c r="X156" s="134"/>
      <c r="Y156" s="134"/>
      <c r="Z156" s="134"/>
      <c r="AA156" s="135"/>
      <c r="AR156" s="17"/>
      <c r="AT156" s="17"/>
      <c r="AU156" s="17"/>
      <c r="AY156" s="17"/>
      <c r="BE156" s="136"/>
      <c r="BF156" s="136"/>
      <c r="BG156" s="136"/>
      <c r="BH156" s="136"/>
      <c r="BI156" s="136"/>
      <c r="BJ156" s="17"/>
      <c r="BK156" s="136"/>
      <c r="BL156" s="17"/>
      <c r="BM156" s="17"/>
    </row>
    <row r="157" spans="2:65" s="1" customFormat="1" ht="25.5" customHeight="1" x14ac:dyDescent="0.3">
      <c r="B157" s="104"/>
      <c r="C157" s="138">
        <v>37</v>
      </c>
      <c r="D157" s="138" t="s">
        <v>130</v>
      </c>
      <c r="E157" s="139" t="s">
        <v>232</v>
      </c>
      <c r="F157" s="200" t="s">
        <v>787</v>
      </c>
      <c r="G157" s="200"/>
      <c r="H157" s="200"/>
      <c r="I157" s="200"/>
      <c r="J157" s="140" t="s">
        <v>122</v>
      </c>
      <c r="K157" s="141">
        <v>1</v>
      </c>
      <c r="L157" s="201">
        <v>0</v>
      </c>
      <c r="M157" s="201"/>
      <c r="N157" s="201">
        <f t="shared" ref="N157" si="24">ROUND(L157*K157,2)</f>
        <v>0</v>
      </c>
      <c r="O157" s="202"/>
      <c r="P157" s="202"/>
      <c r="Q157" s="202"/>
      <c r="R157" s="106"/>
      <c r="T157" s="133"/>
      <c r="U157" s="35"/>
      <c r="V157" s="134"/>
      <c r="W157" s="134"/>
      <c r="X157" s="134"/>
      <c r="Y157" s="134"/>
      <c r="Z157" s="134"/>
      <c r="AA157" s="135"/>
      <c r="AR157" s="17"/>
      <c r="AT157" s="17"/>
      <c r="AU157" s="17"/>
      <c r="AY157" s="17"/>
      <c r="BE157" s="136"/>
      <c r="BF157" s="136"/>
      <c r="BG157" s="136"/>
      <c r="BH157" s="136"/>
      <c r="BI157" s="136"/>
      <c r="BJ157" s="17"/>
      <c r="BK157" s="136"/>
      <c r="BL157" s="17"/>
      <c r="BM157" s="17"/>
    </row>
    <row r="158" spans="2:65" s="1" customFormat="1" ht="25.5" customHeight="1" x14ac:dyDescent="0.3">
      <c r="B158" s="104"/>
      <c r="C158" s="138">
        <v>38</v>
      </c>
      <c r="D158" s="138" t="s">
        <v>130</v>
      </c>
      <c r="E158" s="139" t="s">
        <v>738</v>
      </c>
      <c r="F158" s="200" t="s">
        <v>788</v>
      </c>
      <c r="G158" s="200"/>
      <c r="H158" s="200"/>
      <c r="I158" s="200"/>
      <c r="J158" s="140" t="s">
        <v>122</v>
      </c>
      <c r="K158" s="141">
        <v>1</v>
      </c>
      <c r="L158" s="201">
        <v>0</v>
      </c>
      <c r="M158" s="201"/>
      <c r="N158" s="201">
        <f t="shared" ref="N158" si="25">ROUND(L158*K158,2)</f>
        <v>0</v>
      </c>
      <c r="O158" s="202"/>
      <c r="P158" s="202"/>
      <c r="Q158" s="202"/>
      <c r="R158" s="106"/>
      <c r="T158" s="133"/>
      <c r="U158" s="35"/>
      <c r="V158" s="134"/>
      <c r="W158" s="134"/>
      <c r="X158" s="134"/>
      <c r="Y158" s="134"/>
      <c r="Z158" s="134"/>
      <c r="AA158" s="135"/>
      <c r="AR158" s="17"/>
      <c r="AT158" s="17"/>
      <c r="AU158" s="17"/>
      <c r="AY158" s="17"/>
      <c r="BE158" s="136"/>
      <c r="BF158" s="136"/>
      <c r="BG158" s="136"/>
      <c r="BH158" s="136"/>
      <c r="BI158" s="136"/>
      <c r="BJ158" s="17"/>
      <c r="BK158" s="136"/>
      <c r="BL158" s="17"/>
      <c r="BM158" s="17"/>
    </row>
    <row r="159" spans="2:65" s="1" customFormat="1" ht="45" customHeight="1" x14ac:dyDescent="0.3">
      <c r="B159" s="104"/>
      <c r="C159" s="138">
        <v>39</v>
      </c>
      <c r="D159" s="138" t="s">
        <v>130</v>
      </c>
      <c r="E159" s="139" t="s">
        <v>178</v>
      </c>
      <c r="F159" s="200" t="s">
        <v>789</v>
      </c>
      <c r="G159" s="200"/>
      <c r="H159" s="200"/>
      <c r="I159" s="200"/>
      <c r="J159" s="140" t="s">
        <v>122</v>
      </c>
      <c r="K159" s="141">
        <v>1</v>
      </c>
      <c r="L159" s="201">
        <v>0</v>
      </c>
      <c r="M159" s="201"/>
      <c r="N159" s="201">
        <f t="shared" ref="N159" si="26">ROUND(L159*K159,2)</f>
        <v>0</v>
      </c>
      <c r="O159" s="202"/>
      <c r="P159" s="202"/>
      <c r="Q159" s="202"/>
      <c r="R159" s="106"/>
      <c r="T159" s="133"/>
      <c r="U159" s="35"/>
      <c r="V159" s="134"/>
      <c r="W159" s="134"/>
      <c r="X159" s="134"/>
      <c r="Y159" s="134"/>
      <c r="Z159" s="134"/>
      <c r="AA159" s="135"/>
      <c r="AR159" s="17"/>
      <c r="AT159" s="17"/>
      <c r="AU159" s="17"/>
      <c r="AY159" s="17"/>
      <c r="BE159" s="136"/>
      <c r="BF159" s="136"/>
      <c r="BG159" s="136"/>
      <c r="BH159" s="136"/>
      <c r="BI159" s="136"/>
      <c r="BJ159" s="17"/>
      <c r="BK159" s="136"/>
      <c r="BL159" s="17"/>
      <c r="BM159" s="17"/>
    </row>
    <row r="160" spans="2:65" s="1" customFormat="1" ht="25.5" customHeight="1" x14ac:dyDescent="0.3">
      <c r="B160" s="104"/>
      <c r="C160" s="129">
        <v>40</v>
      </c>
      <c r="D160" s="129" t="s">
        <v>121</v>
      </c>
      <c r="E160" s="130" t="s">
        <v>233</v>
      </c>
      <c r="F160" s="203" t="s">
        <v>234</v>
      </c>
      <c r="G160" s="203"/>
      <c r="H160" s="203"/>
      <c r="I160" s="203"/>
      <c r="J160" s="131" t="s">
        <v>133</v>
      </c>
      <c r="K160" s="132">
        <f>SUM(N147:Q159)/100</f>
        <v>0</v>
      </c>
      <c r="L160" s="202">
        <v>0</v>
      </c>
      <c r="M160" s="202"/>
      <c r="N160" s="202">
        <f t="shared" si="16"/>
        <v>0</v>
      </c>
      <c r="O160" s="202"/>
      <c r="P160" s="202"/>
      <c r="Q160" s="202"/>
      <c r="R160" s="106"/>
      <c r="T160" s="133" t="s">
        <v>5</v>
      </c>
      <c r="U160" s="35" t="s">
        <v>33</v>
      </c>
      <c r="V160" s="134">
        <v>0</v>
      </c>
      <c r="W160" s="134">
        <f t="shared" si="17"/>
        <v>0</v>
      </c>
      <c r="X160" s="134">
        <v>0</v>
      </c>
      <c r="Y160" s="134">
        <f t="shared" si="18"/>
        <v>0</v>
      </c>
      <c r="Z160" s="134">
        <v>0</v>
      </c>
      <c r="AA160" s="135">
        <f t="shared" si="19"/>
        <v>0</v>
      </c>
      <c r="AR160" s="17"/>
      <c r="AT160" s="17"/>
      <c r="AU160" s="17"/>
      <c r="AY160" s="17"/>
      <c r="BE160" s="136"/>
      <c r="BF160" s="136"/>
      <c r="BG160" s="136"/>
      <c r="BH160" s="136"/>
      <c r="BI160" s="136"/>
      <c r="BJ160" s="17"/>
      <c r="BK160" s="136"/>
      <c r="BL160" s="17"/>
      <c r="BM160" s="17"/>
    </row>
    <row r="161" spans="2:65" s="9" customFormat="1" ht="29.85" customHeight="1" x14ac:dyDescent="0.3">
      <c r="B161" s="119"/>
      <c r="D161" s="128" t="s">
        <v>100</v>
      </c>
      <c r="E161" s="128"/>
      <c r="F161" s="128"/>
      <c r="G161" s="128"/>
      <c r="H161" s="128"/>
      <c r="I161" s="128"/>
      <c r="J161" s="128"/>
      <c r="K161" s="128"/>
      <c r="L161" s="128"/>
      <c r="M161" s="128"/>
      <c r="N161" s="204">
        <f>SUM(N162:Q174)</f>
        <v>0</v>
      </c>
      <c r="O161" s="205"/>
      <c r="P161" s="205"/>
      <c r="Q161" s="205"/>
      <c r="R161" s="121"/>
      <c r="T161" s="122"/>
      <c r="W161" s="123">
        <f>SUM(W162:W174)</f>
        <v>5.32</v>
      </c>
      <c r="Y161" s="123">
        <f>SUM(Y162:Y174)</f>
        <v>1.3999999999999998E-3</v>
      </c>
      <c r="AA161" s="124">
        <f>SUM(AA162:AA174)</f>
        <v>0</v>
      </c>
      <c r="AR161" s="125"/>
      <c r="AT161" s="126"/>
      <c r="AU161" s="126"/>
      <c r="AY161" s="125"/>
      <c r="BK161" s="127"/>
    </row>
    <row r="162" spans="2:65" s="1" customFormat="1" ht="25.5" customHeight="1" x14ac:dyDescent="0.3">
      <c r="B162" s="104"/>
      <c r="C162" s="129">
        <v>41</v>
      </c>
      <c r="D162" s="129" t="s">
        <v>121</v>
      </c>
      <c r="E162" s="130" t="s">
        <v>138</v>
      </c>
      <c r="F162" s="203" t="s">
        <v>139</v>
      </c>
      <c r="G162" s="203"/>
      <c r="H162" s="203"/>
      <c r="I162" s="203"/>
      <c r="J162" s="131" t="s">
        <v>140</v>
      </c>
      <c r="K162" s="132">
        <v>20</v>
      </c>
      <c r="L162" s="202">
        <v>0</v>
      </c>
      <c r="M162" s="202"/>
      <c r="N162" s="202">
        <f>ROUND(L162*K162,2)</f>
        <v>0</v>
      </c>
      <c r="O162" s="202"/>
      <c r="P162" s="202"/>
      <c r="Q162" s="202"/>
      <c r="R162" s="106"/>
      <c r="T162" s="133" t="s">
        <v>5</v>
      </c>
      <c r="U162" s="35" t="s">
        <v>33</v>
      </c>
      <c r="V162" s="134">
        <v>0.26600000000000001</v>
      </c>
      <c r="W162" s="134">
        <f>V162*K162</f>
        <v>5.32</v>
      </c>
      <c r="X162" s="134">
        <v>6.9999999999999994E-5</v>
      </c>
      <c r="Y162" s="134">
        <f>X162*K162</f>
        <v>1.3999999999999998E-3</v>
      </c>
      <c r="Z162" s="134">
        <v>0</v>
      </c>
      <c r="AA162" s="135">
        <f>Z162*K162</f>
        <v>0</v>
      </c>
      <c r="AR162" s="17"/>
      <c r="AT162" s="17"/>
      <c r="AU162" s="17"/>
      <c r="AY162" s="17"/>
      <c r="BE162" s="136"/>
      <c r="BF162" s="136"/>
      <c r="BG162" s="136"/>
      <c r="BH162" s="136"/>
      <c r="BI162" s="136"/>
      <c r="BJ162" s="17"/>
      <c r="BK162" s="136"/>
      <c r="BL162" s="17"/>
      <c r="BM162" s="17"/>
    </row>
    <row r="163" spans="2:65" s="1" customFormat="1" ht="25.5" customHeight="1" x14ac:dyDescent="0.3">
      <c r="B163" s="104"/>
      <c r="C163" s="138">
        <v>42</v>
      </c>
      <c r="D163" s="138" t="s">
        <v>130</v>
      </c>
      <c r="E163" s="139" t="s">
        <v>177</v>
      </c>
      <c r="F163" s="200" t="s">
        <v>157</v>
      </c>
      <c r="G163" s="200"/>
      <c r="H163" s="200"/>
      <c r="I163" s="200"/>
      <c r="J163" s="140" t="s">
        <v>122</v>
      </c>
      <c r="K163" s="141">
        <v>60</v>
      </c>
      <c r="L163" s="201">
        <v>0</v>
      </c>
      <c r="M163" s="201"/>
      <c r="N163" s="201">
        <f t="shared" ref="N163" si="27">ROUND(L163*K163,2)</f>
        <v>0</v>
      </c>
      <c r="O163" s="202"/>
      <c r="P163" s="202"/>
      <c r="Q163" s="202"/>
      <c r="R163" s="106"/>
      <c r="T163" s="133"/>
      <c r="U163" s="35"/>
      <c r="V163" s="134"/>
      <c r="W163" s="134"/>
      <c r="X163" s="134"/>
      <c r="Y163" s="134"/>
      <c r="Z163" s="134"/>
      <c r="AA163" s="135"/>
      <c r="AR163" s="17"/>
      <c r="AT163" s="17"/>
      <c r="AU163" s="17"/>
      <c r="AY163" s="17"/>
      <c r="BE163" s="136"/>
      <c r="BF163" s="136"/>
      <c r="BG163" s="136"/>
      <c r="BH163" s="136"/>
      <c r="BI163" s="136"/>
      <c r="BJ163" s="17"/>
      <c r="BK163" s="136"/>
      <c r="BL163" s="17"/>
      <c r="BM163" s="17"/>
    </row>
    <row r="164" spans="2:65" s="1" customFormat="1" ht="25.5" customHeight="1" x14ac:dyDescent="0.3">
      <c r="B164" s="104"/>
      <c r="C164" s="138">
        <v>43</v>
      </c>
      <c r="D164" s="138" t="s">
        <v>130</v>
      </c>
      <c r="E164" s="139" t="s">
        <v>141</v>
      </c>
      <c r="F164" s="200" t="s">
        <v>142</v>
      </c>
      <c r="G164" s="200"/>
      <c r="H164" s="200"/>
      <c r="I164" s="200"/>
      <c r="J164" s="140" t="s">
        <v>122</v>
      </c>
      <c r="K164" s="141">
        <v>30</v>
      </c>
      <c r="L164" s="201">
        <v>0</v>
      </c>
      <c r="M164" s="201"/>
      <c r="N164" s="201">
        <f t="shared" ref="N164:N173" si="28">ROUND(L164*K164,2)</f>
        <v>0</v>
      </c>
      <c r="O164" s="202"/>
      <c r="P164" s="202"/>
      <c r="Q164" s="202"/>
      <c r="R164" s="106"/>
      <c r="T164" s="133"/>
      <c r="U164" s="35"/>
      <c r="V164" s="134"/>
      <c r="W164" s="134"/>
      <c r="X164" s="134"/>
      <c r="Y164" s="134"/>
      <c r="Z164" s="134"/>
      <c r="AA164" s="135"/>
      <c r="AR164" s="17"/>
      <c r="AT164" s="17"/>
      <c r="AU164" s="17"/>
      <c r="AY164" s="17"/>
      <c r="BE164" s="136"/>
      <c r="BF164" s="136"/>
      <c r="BG164" s="136"/>
      <c r="BH164" s="136"/>
      <c r="BI164" s="136"/>
      <c r="BJ164" s="17"/>
      <c r="BK164" s="136"/>
      <c r="BL164" s="17"/>
      <c r="BM164" s="17"/>
    </row>
    <row r="165" spans="2:65" s="1" customFormat="1" ht="25.5" customHeight="1" x14ac:dyDescent="0.3">
      <c r="B165" s="104"/>
      <c r="C165" s="138">
        <v>44</v>
      </c>
      <c r="D165" s="138" t="s">
        <v>130</v>
      </c>
      <c r="E165" s="139" t="s">
        <v>172</v>
      </c>
      <c r="F165" s="200" t="s">
        <v>170</v>
      </c>
      <c r="G165" s="200"/>
      <c r="H165" s="200"/>
      <c r="I165" s="200"/>
      <c r="J165" s="140" t="s">
        <v>122</v>
      </c>
      <c r="K165" s="141">
        <v>5</v>
      </c>
      <c r="L165" s="201">
        <v>0</v>
      </c>
      <c r="M165" s="201"/>
      <c r="N165" s="201">
        <f t="shared" si="28"/>
        <v>0</v>
      </c>
      <c r="O165" s="202"/>
      <c r="P165" s="202"/>
      <c r="Q165" s="202"/>
      <c r="R165" s="106"/>
      <c r="T165" s="133"/>
      <c r="U165" s="35"/>
      <c r="V165" s="134"/>
      <c r="W165" s="134"/>
      <c r="X165" s="134"/>
      <c r="Y165" s="134"/>
      <c r="Z165" s="134"/>
      <c r="AA165" s="135"/>
      <c r="AR165" s="17"/>
      <c r="AT165" s="17"/>
      <c r="AU165" s="17"/>
      <c r="AY165" s="17"/>
      <c r="BE165" s="136"/>
      <c r="BF165" s="136"/>
      <c r="BG165" s="136"/>
      <c r="BH165" s="136"/>
      <c r="BI165" s="136"/>
      <c r="BJ165" s="17"/>
      <c r="BK165" s="136"/>
      <c r="BL165" s="17"/>
      <c r="BM165" s="17"/>
    </row>
    <row r="166" spans="2:65" s="1" customFormat="1" ht="25.5" customHeight="1" x14ac:dyDescent="0.3">
      <c r="B166" s="104"/>
      <c r="C166" s="138">
        <v>45</v>
      </c>
      <c r="D166" s="138" t="s">
        <v>130</v>
      </c>
      <c r="E166" s="139" t="s">
        <v>289</v>
      </c>
      <c r="F166" s="200" t="s">
        <v>290</v>
      </c>
      <c r="G166" s="200"/>
      <c r="H166" s="200"/>
      <c r="I166" s="200"/>
      <c r="J166" s="140" t="s">
        <v>122</v>
      </c>
      <c r="K166" s="141">
        <v>5</v>
      </c>
      <c r="L166" s="201">
        <v>0</v>
      </c>
      <c r="M166" s="201"/>
      <c r="N166" s="201">
        <f t="shared" si="28"/>
        <v>0</v>
      </c>
      <c r="O166" s="202"/>
      <c r="P166" s="202"/>
      <c r="Q166" s="202"/>
      <c r="R166" s="106"/>
      <c r="T166" s="133"/>
      <c r="U166" s="35"/>
      <c r="V166" s="134"/>
      <c r="W166" s="134"/>
      <c r="X166" s="134"/>
      <c r="Y166" s="134"/>
      <c r="Z166" s="134"/>
      <c r="AA166" s="135"/>
      <c r="AR166" s="17"/>
      <c r="AT166" s="17"/>
      <c r="AU166" s="17"/>
      <c r="AY166" s="17"/>
      <c r="BE166" s="136"/>
      <c r="BF166" s="136"/>
      <c r="BG166" s="136"/>
      <c r="BH166" s="136"/>
      <c r="BI166" s="136"/>
      <c r="BJ166" s="17"/>
      <c r="BK166" s="136"/>
      <c r="BL166" s="17"/>
      <c r="BM166" s="17"/>
    </row>
    <row r="167" spans="2:65" s="1" customFormat="1" ht="25.5" customHeight="1" x14ac:dyDescent="0.3">
      <c r="B167" s="104"/>
      <c r="C167" s="138">
        <v>46</v>
      </c>
      <c r="D167" s="138" t="s">
        <v>130</v>
      </c>
      <c r="E167" s="139" t="s">
        <v>180</v>
      </c>
      <c r="F167" s="200" t="s">
        <v>179</v>
      </c>
      <c r="G167" s="200"/>
      <c r="H167" s="200"/>
      <c r="I167" s="200"/>
      <c r="J167" s="140" t="s">
        <v>122</v>
      </c>
      <c r="K167" s="141">
        <v>4</v>
      </c>
      <c r="L167" s="201">
        <v>0</v>
      </c>
      <c r="M167" s="201"/>
      <c r="N167" s="201">
        <f t="shared" ref="N167" si="29">ROUND(L167*K167,2)</f>
        <v>0</v>
      </c>
      <c r="O167" s="202"/>
      <c r="P167" s="202"/>
      <c r="Q167" s="202"/>
      <c r="R167" s="106"/>
      <c r="T167" s="133"/>
      <c r="U167" s="35"/>
      <c r="V167" s="134"/>
      <c r="W167" s="134"/>
      <c r="X167" s="134"/>
      <c r="Y167" s="134"/>
      <c r="Z167" s="134"/>
      <c r="AA167" s="135"/>
      <c r="AR167" s="17"/>
      <c r="AT167" s="17"/>
      <c r="AU167" s="17"/>
      <c r="AY167" s="17"/>
      <c r="BE167" s="136"/>
      <c r="BF167" s="136"/>
      <c r="BG167" s="136"/>
      <c r="BH167" s="136"/>
      <c r="BI167" s="136"/>
      <c r="BJ167" s="17"/>
      <c r="BK167" s="136"/>
      <c r="BL167" s="17"/>
      <c r="BM167" s="17"/>
    </row>
    <row r="168" spans="2:65" s="1" customFormat="1" ht="25.5" customHeight="1" x14ac:dyDescent="0.3">
      <c r="B168" s="104"/>
      <c r="C168" s="138">
        <v>47</v>
      </c>
      <c r="D168" s="138" t="s">
        <v>130</v>
      </c>
      <c r="E168" s="139" t="s">
        <v>144</v>
      </c>
      <c r="F168" s="200" t="s">
        <v>171</v>
      </c>
      <c r="G168" s="200"/>
      <c r="H168" s="200"/>
      <c r="I168" s="200"/>
      <c r="J168" s="140" t="s">
        <v>122</v>
      </c>
      <c r="K168" s="141">
        <v>2</v>
      </c>
      <c r="L168" s="201">
        <v>0</v>
      </c>
      <c r="M168" s="201"/>
      <c r="N168" s="201">
        <f t="shared" si="28"/>
        <v>0</v>
      </c>
      <c r="O168" s="202"/>
      <c r="P168" s="202"/>
      <c r="Q168" s="202"/>
      <c r="R168" s="106"/>
      <c r="T168" s="133"/>
      <c r="U168" s="35"/>
      <c r="V168" s="134"/>
      <c r="W168" s="134"/>
      <c r="X168" s="134"/>
      <c r="Y168" s="134"/>
      <c r="Z168" s="134"/>
      <c r="AA168" s="135"/>
      <c r="AR168" s="17"/>
      <c r="AT168" s="17"/>
      <c r="AU168" s="17"/>
      <c r="AY168" s="17"/>
      <c r="BE168" s="136"/>
      <c r="BF168" s="136"/>
      <c r="BG168" s="136"/>
      <c r="BH168" s="136"/>
      <c r="BI168" s="136"/>
      <c r="BJ168" s="17"/>
      <c r="BK168" s="136"/>
      <c r="BL168" s="17"/>
      <c r="BM168" s="17"/>
    </row>
    <row r="169" spans="2:65" s="1" customFormat="1" ht="25.5" customHeight="1" x14ac:dyDescent="0.3">
      <c r="B169" s="104"/>
      <c r="C169" s="138">
        <v>48</v>
      </c>
      <c r="D169" s="138" t="s">
        <v>130</v>
      </c>
      <c r="E169" s="139" t="s">
        <v>181</v>
      </c>
      <c r="F169" s="200" t="s">
        <v>319</v>
      </c>
      <c r="G169" s="200"/>
      <c r="H169" s="200"/>
      <c r="I169" s="200"/>
      <c r="J169" s="140" t="s">
        <v>122</v>
      </c>
      <c r="K169" s="141">
        <v>100</v>
      </c>
      <c r="L169" s="201">
        <v>0</v>
      </c>
      <c r="M169" s="201"/>
      <c r="N169" s="201">
        <f t="shared" si="28"/>
        <v>0</v>
      </c>
      <c r="O169" s="202"/>
      <c r="P169" s="202"/>
      <c r="Q169" s="202"/>
      <c r="R169" s="106"/>
      <c r="T169" s="133"/>
      <c r="U169" s="35"/>
      <c r="V169" s="134"/>
      <c r="W169" s="134"/>
      <c r="X169" s="134"/>
      <c r="Y169" s="134"/>
      <c r="Z169" s="134"/>
      <c r="AA169" s="135"/>
      <c r="AR169" s="17"/>
      <c r="AT169" s="17"/>
      <c r="AU169" s="17"/>
      <c r="AY169" s="17"/>
      <c r="BE169" s="136"/>
      <c r="BF169" s="136"/>
      <c r="BG169" s="136"/>
      <c r="BH169" s="136"/>
      <c r="BI169" s="136"/>
      <c r="BJ169" s="17"/>
      <c r="BK169" s="136"/>
      <c r="BL169" s="17"/>
      <c r="BM169" s="17"/>
    </row>
    <row r="170" spans="2:65" s="1" customFormat="1" ht="25.5" customHeight="1" x14ac:dyDescent="0.3">
      <c r="B170" s="104"/>
      <c r="C170" s="138">
        <v>49</v>
      </c>
      <c r="D170" s="138" t="s">
        <v>130</v>
      </c>
      <c r="E170" s="139" t="s">
        <v>182</v>
      </c>
      <c r="F170" s="200" t="s">
        <v>183</v>
      </c>
      <c r="G170" s="200"/>
      <c r="H170" s="200"/>
      <c r="I170" s="200"/>
      <c r="J170" s="140" t="s">
        <v>122</v>
      </c>
      <c r="K170" s="141">
        <v>20</v>
      </c>
      <c r="L170" s="201">
        <v>0</v>
      </c>
      <c r="M170" s="201"/>
      <c r="N170" s="201">
        <f t="shared" ref="N170" si="30">ROUND(L170*K170,2)</f>
        <v>0</v>
      </c>
      <c r="O170" s="202"/>
      <c r="P170" s="202"/>
      <c r="Q170" s="202"/>
      <c r="R170" s="106"/>
      <c r="T170" s="133"/>
      <c r="U170" s="35"/>
      <c r="V170" s="134"/>
      <c r="W170" s="134"/>
      <c r="X170" s="134"/>
      <c r="Y170" s="134"/>
      <c r="Z170" s="134"/>
      <c r="AA170" s="135"/>
      <c r="AR170" s="17"/>
      <c r="AT170" s="17"/>
      <c r="AU170" s="17"/>
      <c r="AY170" s="17"/>
      <c r="BE170" s="136"/>
      <c r="BF170" s="136"/>
      <c r="BG170" s="136"/>
      <c r="BH170" s="136"/>
      <c r="BI170" s="136"/>
      <c r="BJ170" s="17"/>
      <c r="BK170" s="136"/>
      <c r="BL170" s="17"/>
      <c r="BM170" s="17"/>
    </row>
    <row r="171" spans="2:65" s="1" customFormat="1" ht="25.5" customHeight="1" x14ac:dyDescent="0.3">
      <c r="B171" s="104"/>
      <c r="C171" s="138">
        <v>50</v>
      </c>
      <c r="D171" s="138" t="s">
        <v>130</v>
      </c>
      <c r="E171" s="139" t="s">
        <v>146</v>
      </c>
      <c r="F171" s="200" t="s">
        <v>147</v>
      </c>
      <c r="G171" s="200"/>
      <c r="H171" s="200"/>
      <c r="I171" s="200"/>
      <c r="J171" s="140" t="s">
        <v>122</v>
      </c>
      <c r="K171" s="141">
        <v>20</v>
      </c>
      <c r="L171" s="201">
        <v>0</v>
      </c>
      <c r="M171" s="201"/>
      <c r="N171" s="201">
        <f t="shared" si="28"/>
        <v>0</v>
      </c>
      <c r="O171" s="202"/>
      <c r="P171" s="202"/>
      <c r="Q171" s="202"/>
      <c r="R171" s="106"/>
      <c r="T171" s="133"/>
      <c r="U171" s="35"/>
      <c r="V171" s="134"/>
      <c r="W171" s="134"/>
      <c r="X171" s="134"/>
      <c r="Y171" s="134"/>
      <c r="Z171" s="134"/>
      <c r="AA171" s="135"/>
      <c r="AR171" s="17"/>
      <c r="AT171" s="17"/>
      <c r="AU171" s="17"/>
      <c r="AY171" s="17"/>
      <c r="BE171" s="136"/>
      <c r="BF171" s="136"/>
      <c r="BG171" s="136"/>
      <c r="BH171" s="136"/>
      <c r="BI171" s="136"/>
      <c r="BJ171" s="17"/>
      <c r="BK171" s="136"/>
      <c r="BL171" s="17"/>
      <c r="BM171" s="17"/>
    </row>
    <row r="172" spans="2:65" s="1" customFormat="1" ht="25.5" customHeight="1" x14ac:dyDescent="0.3">
      <c r="B172" s="104"/>
      <c r="C172" s="138">
        <v>51</v>
      </c>
      <c r="D172" s="138" t="s">
        <v>130</v>
      </c>
      <c r="E172" s="139" t="s">
        <v>149</v>
      </c>
      <c r="F172" s="200" t="s">
        <v>150</v>
      </c>
      <c r="G172" s="200"/>
      <c r="H172" s="200"/>
      <c r="I172" s="200"/>
      <c r="J172" s="140" t="s">
        <v>137</v>
      </c>
      <c r="K172" s="141">
        <v>100</v>
      </c>
      <c r="L172" s="201">
        <v>0</v>
      </c>
      <c r="M172" s="201"/>
      <c r="N172" s="201">
        <f t="shared" si="28"/>
        <v>0</v>
      </c>
      <c r="O172" s="202"/>
      <c r="P172" s="202"/>
      <c r="Q172" s="202"/>
      <c r="R172" s="106"/>
      <c r="T172" s="133"/>
      <c r="U172" s="35"/>
      <c r="V172" s="134"/>
      <c r="W172" s="134"/>
      <c r="X172" s="134"/>
      <c r="Y172" s="134"/>
      <c r="Z172" s="134"/>
      <c r="AA172" s="135"/>
      <c r="AR172" s="17"/>
      <c r="AT172" s="17"/>
      <c r="AU172" s="17"/>
      <c r="AY172" s="17"/>
      <c r="BE172" s="136"/>
      <c r="BF172" s="136"/>
      <c r="BG172" s="136"/>
      <c r="BH172" s="136"/>
      <c r="BI172" s="136"/>
      <c r="BJ172" s="17"/>
      <c r="BK172" s="136"/>
      <c r="BL172" s="17"/>
      <c r="BM172" s="17"/>
    </row>
    <row r="173" spans="2:65" s="1" customFormat="1" ht="25.5" customHeight="1" x14ac:dyDescent="0.3">
      <c r="B173" s="104"/>
      <c r="C173" s="138">
        <v>52</v>
      </c>
      <c r="D173" s="138" t="s">
        <v>130</v>
      </c>
      <c r="E173" s="139" t="s">
        <v>152</v>
      </c>
      <c r="F173" s="200" t="s">
        <v>153</v>
      </c>
      <c r="G173" s="200"/>
      <c r="H173" s="200"/>
      <c r="I173" s="200"/>
      <c r="J173" s="140" t="s">
        <v>122</v>
      </c>
      <c r="K173" s="141">
        <v>100</v>
      </c>
      <c r="L173" s="201">
        <v>0</v>
      </c>
      <c r="M173" s="201"/>
      <c r="N173" s="201">
        <f t="shared" si="28"/>
        <v>0</v>
      </c>
      <c r="O173" s="202"/>
      <c r="P173" s="202"/>
      <c r="Q173" s="202"/>
      <c r="R173" s="106"/>
      <c r="T173" s="133"/>
      <c r="U173" s="35"/>
      <c r="V173" s="134"/>
      <c r="W173" s="134"/>
      <c r="X173" s="134"/>
      <c r="Y173" s="134"/>
      <c r="Z173" s="134"/>
      <c r="AA173" s="135"/>
      <c r="AR173" s="17"/>
      <c r="AT173" s="17"/>
      <c r="AU173" s="17"/>
      <c r="AY173" s="17"/>
      <c r="BE173" s="136"/>
      <c r="BF173" s="136"/>
      <c r="BG173" s="136"/>
      <c r="BH173" s="136"/>
      <c r="BI173" s="136"/>
      <c r="BJ173" s="17"/>
      <c r="BK173" s="136"/>
      <c r="BL173" s="17"/>
      <c r="BM173" s="17"/>
    </row>
    <row r="174" spans="2:65" s="1" customFormat="1" ht="25.5" customHeight="1" x14ac:dyDescent="0.3">
      <c r="B174" s="104"/>
      <c r="C174" s="129">
        <v>53</v>
      </c>
      <c r="D174" s="129" t="s">
        <v>121</v>
      </c>
      <c r="E174" s="130" t="s">
        <v>235</v>
      </c>
      <c r="F174" s="203" t="s">
        <v>236</v>
      </c>
      <c r="G174" s="203"/>
      <c r="H174" s="203"/>
      <c r="I174" s="203"/>
      <c r="J174" s="131" t="s">
        <v>133</v>
      </c>
      <c r="K174" s="132">
        <f>SUM(N162:Q173)/100</f>
        <v>0</v>
      </c>
      <c r="L174" s="202">
        <v>0</v>
      </c>
      <c r="M174" s="202"/>
      <c r="N174" s="202">
        <f>ROUND(L174*K174,2)</f>
        <v>0</v>
      </c>
      <c r="O174" s="202"/>
      <c r="P174" s="202"/>
      <c r="Q174" s="202"/>
      <c r="R174" s="106"/>
      <c r="T174" s="133" t="s">
        <v>5</v>
      </c>
      <c r="U174" s="35" t="s">
        <v>33</v>
      </c>
      <c r="V174" s="134">
        <v>0</v>
      </c>
      <c r="W174" s="134">
        <f>V174*K174</f>
        <v>0</v>
      </c>
      <c r="X174" s="134">
        <v>0</v>
      </c>
      <c r="Y174" s="134">
        <f>X174*K174</f>
        <v>0</v>
      </c>
      <c r="Z174" s="134">
        <v>0</v>
      </c>
      <c r="AA174" s="135">
        <f>Z174*K174</f>
        <v>0</v>
      </c>
      <c r="AR174" s="17"/>
      <c r="AT174" s="17"/>
      <c r="AU174" s="17"/>
      <c r="AY174" s="17"/>
      <c r="BE174" s="136"/>
      <c r="BF174" s="136"/>
      <c r="BG174" s="136"/>
      <c r="BH174" s="136"/>
      <c r="BI174" s="136"/>
      <c r="BJ174" s="17"/>
      <c r="BK174" s="136"/>
      <c r="BL174" s="17"/>
      <c r="BM174" s="17"/>
    </row>
    <row r="175" spans="2:65" s="1" customFormat="1" ht="13.5" customHeight="1" x14ac:dyDescent="0.3">
      <c r="B175" s="50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2"/>
    </row>
  </sheetData>
  <mergeCells count="222">
    <mergeCell ref="F143:I143"/>
    <mergeCell ref="L143:M143"/>
    <mergeCell ref="N143:Q143"/>
    <mergeCell ref="F140:I140"/>
    <mergeCell ref="L140:M140"/>
    <mergeCell ref="F125:I125"/>
    <mergeCell ref="L125:M125"/>
    <mergeCell ref="N140:Q140"/>
    <mergeCell ref="F141:I141"/>
    <mergeCell ref="L141:M141"/>
    <mergeCell ref="N141:Q141"/>
    <mergeCell ref="F142:I142"/>
    <mergeCell ref="L142:M142"/>
    <mergeCell ref="N142:Q142"/>
    <mergeCell ref="F136:I136"/>
    <mergeCell ref="L136:M136"/>
    <mergeCell ref="L135:M135"/>
    <mergeCell ref="L132:M132"/>
    <mergeCell ref="N132:Q132"/>
    <mergeCell ref="N128:Q128"/>
    <mergeCell ref="F137:I137"/>
    <mergeCell ref="L137:M137"/>
    <mergeCell ref="N137:Q137"/>
    <mergeCell ref="N134:Q134"/>
    <mergeCell ref="F134:I134"/>
    <mergeCell ref="L134:M134"/>
    <mergeCell ref="O14:P14"/>
    <mergeCell ref="O17:P17"/>
    <mergeCell ref="F120:I120"/>
    <mergeCell ref="L120:M120"/>
    <mergeCell ref="N120:Q120"/>
    <mergeCell ref="F119:I119"/>
    <mergeCell ref="L119:M119"/>
    <mergeCell ref="N119:Q119"/>
    <mergeCell ref="O21:P21"/>
    <mergeCell ref="E24:L24"/>
    <mergeCell ref="M27:P27"/>
    <mergeCell ref="M28:P28"/>
    <mergeCell ref="M30:P30"/>
    <mergeCell ref="C76:Q76"/>
    <mergeCell ref="O18:P18"/>
    <mergeCell ref="O15:P15"/>
    <mergeCell ref="F107:P107"/>
    <mergeCell ref="F108:P108"/>
    <mergeCell ref="H33:J33"/>
    <mergeCell ref="M33:P33"/>
    <mergeCell ref="H34:J34"/>
    <mergeCell ref="M34:P34"/>
    <mergeCell ref="F132:I132"/>
    <mergeCell ref="N123:Q123"/>
    <mergeCell ref="O20:P20"/>
    <mergeCell ref="N96:Q96"/>
    <mergeCell ref="M83:Q83"/>
    <mergeCell ref="F126:I126"/>
    <mergeCell ref="L126:M126"/>
    <mergeCell ref="N126:Q126"/>
    <mergeCell ref="F124:I124"/>
    <mergeCell ref="L124:M124"/>
    <mergeCell ref="N131:Q131"/>
    <mergeCell ref="F123:I123"/>
    <mergeCell ref="L123:M123"/>
    <mergeCell ref="N124:Q124"/>
    <mergeCell ref="H32:J32"/>
    <mergeCell ref="M32:P32"/>
    <mergeCell ref="M84:Q84"/>
    <mergeCell ref="M110:P110"/>
    <mergeCell ref="H35:J35"/>
    <mergeCell ref="M35:P35"/>
    <mergeCell ref="F128:I128"/>
    <mergeCell ref="C105:Q105"/>
    <mergeCell ref="F160:I160"/>
    <mergeCell ref="L160:M160"/>
    <mergeCell ref="N160:Q160"/>
    <mergeCell ref="L155:M155"/>
    <mergeCell ref="N155:Q155"/>
    <mergeCell ref="F156:I156"/>
    <mergeCell ref="L156:M156"/>
    <mergeCell ref="N156:Q156"/>
    <mergeCell ref="F144:I144"/>
    <mergeCell ref="L144:M144"/>
    <mergeCell ref="N144:Q144"/>
    <mergeCell ref="F152:I152"/>
    <mergeCell ref="L152:M152"/>
    <mergeCell ref="N152:Q152"/>
    <mergeCell ref="F159:I159"/>
    <mergeCell ref="L159:M159"/>
    <mergeCell ref="N159:Q159"/>
    <mergeCell ref="F153:I153"/>
    <mergeCell ref="L153:M153"/>
    <mergeCell ref="N153:Q153"/>
    <mergeCell ref="F154:I154"/>
    <mergeCell ref="L154:M154"/>
    <mergeCell ref="N154:Q154"/>
    <mergeCell ref="F155:I155"/>
    <mergeCell ref="N171:Q171"/>
    <mergeCell ref="F172:I172"/>
    <mergeCell ref="N165:Q165"/>
    <mergeCell ref="L172:M172"/>
    <mergeCell ref="N172:Q172"/>
    <mergeCell ref="F170:I170"/>
    <mergeCell ref="F168:I168"/>
    <mergeCell ref="N167:Q167"/>
    <mergeCell ref="L168:M168"/>
    <mergeCell ref="N168:Q168"/>
    <mergeCell ref="L170:M170"/>
    <mergeCell ref="N170:Q170"/>
    <mergeCell ref="F148:I148"/>
    <mergeCell ref="L148:M148"/>
    <mergeCell ref="N148:Q148"/>
    <mergeCell ref="F150:I150"/>
    <mergeCell ref="L150:M150"/>
    <mergeCell ref="N150:Q150"/>
    <mergeCell ref="F151:I151"/>
    <mergeCell ref="L151:M151"/>
    <mergeCell ref="F174:I174"/>
    <mergeCell ref="L174:M174"/>
    <mergeCell ref="F164:I164"/>
    <mergeCell ref="L164:M164"/>
    <mergeCell ref="N164:Q164"/>
    <mergeCell ref="F165:I165"/>
    <mergeCell ref="L165:M165"/>
    <mergeCell ref="N174:Q174"/>
    <mergeCell ref="F169:I169"/>
    <mergeCell ref="L169:M169"/>
    <mergeCell ref="N169:Q169"/>
    <mergeCell ref="F173:I173"/>
    <mergeCell ref="L173:M173"/>
    <mergeCell ref="N173:Q173"/>
    <mergeCell ref="F171:I171"/>
    <mergeCell ref="L171:M171"/>
    <mergeCell ref="F157:I157"/>
    <mergeCell ref="L157:M157"/>
    <mergeCell ref="N157:Q157"/>
    <mergeCell ref="N135:Q135"/>
    <mergeCell ref="N136:Q136"/>
    <mergeCell ref="N146:Q146"/>
    <mergeCell ref="N151:Q151"/>
    <mergeCell ref="F147:I147"/>
    <mergeCell ref="F167:I167"/>
    <mergeCell ref="L167:M167"/>
    <mergeCell ref="F166:I166"/>
    <mergeCell ref="L166:M166"/>
    <mergeCell ref="N166:Q166"/>
    <mergeCell ref="F162:I162"/>
    <mergeCell ref="L162:M162"/>
    <mergeCell ref="N162:Q162"/>
    <mergeCell ref="F163:I163"/>
    <mergeCell ref="L163:M163"/>
    <mergeCell ref="N163:Q163"/>
    <mergeCell ref="F145:I145"/>
    <mergeCell ref="F139:I139"/>
    <mergeCell ref="L149:M149"/>
    <mergeCell ref="N149:Q149"/>
    <mergeCell ref="F158:I158"/>
    <mergeCell ref="L145:M145"/>
    <mergeCell ref="N145:Q145"/>
    <mergeCell ref="N116:Q116"/>
    <mergeCell ref="N117:Q117"/>
    <mergeCell ref="N118:Q118"/>
    <mergeCell ref="L158:M158"/>
    <mergeCell ref="N158:Q158"/>
    <mergeCell ref="L121:M121"/>
    <mergeCell ref="N121:Q121"/>
    <mergeCell ref="L122:M122"/>
    <mergeCell ref="N122:Q122"/>
    <mergeCell ref="N127:Q127"/>
    <mergeCell ref="L130:M130"/>
    <mergeCell ref="N130:Q130"/>
    <mergeCell ref="L128:M128"/>
    <mergeCell ref="L127:M127"/>
    <mergeCell ref="N129:Q129"/>
    <mergeCell ref="L138:M138"/>
    <mergeCell ref="N138:Q138"/>
    <mergeCell ref="N147:Q147"/>
    <mergeCell ref="N161:Q161"/>
    <mergeCell ref="N125:Q125"/>
    <mergeCell ref="H36:J36"/>
    <mergeCell ref="M36:P36"/>
    <mergeCell ref="L38:P38"/>
    <mergeCell ref="L139:M139"/>
    <mergeCell ref="N139:Q139"/>
    <mergeCell ref="L147:M147"/>
    <mergeCell ref="F149:I149"/>
    <mergeCell ref="F133:I133"/>
    <mergeCell ref="L133:M133"/>
    <mergeCell ref="N133:Q133"/>
    <mergeCell ref="F127:I127"/>
    <mergeCell ref="F135:I135"/>
    <mergeCell ref="F131:I131"/>
    <mergeCell ref="L131:M131"/>
    <mergeCell ref="C86:G86"/>
    <mergeCell ref="N86:Q86"/>
    <mergeCell ref="N88:Q88"/>
    <mergeCell ref="N95:Q95"/>
    <mergeCell ref="D96:H96"/>
    <mergeCell ref="F121:I121"/>
    <mergeCell ref="F122:I122"/>
    <mergeCell ref="F130:I130"/>
    <mergeCell ref="F138:I138"/>
    <mergeCell ref="H1:K1"/>
    <mergeCell ref="M112:Q112"/>
    <mergeCell ref="M113:Q113"/>
    <mergeCell ref="F115:I115"/>
    <mergeCell ref="L115:M115"/>
    <mergeCell ref="N115:Q115"/>
    <mergeCell ref="N89:Q89"/>
    <mergeCell ref="N90:Q90"/>
    <mergeCell ref="N91:Q91"/>
    <mergeCell ref="N92:Q92"/>
    <mergeCell ref="N93:Q93"/>
    <mergeCell ref="N97:Q97"/>
    <mergeCell ref="L99:Q99"/>
    <mergeCell ref="F78:P78"/>
    <mergeCell ref="F79:P79"/>
    <mergeCell ref="M81:P81"/>
    <mergeCell ref="C4:Q4"/>
    <mergeCell ref="F6:P6"/>
    <mergeCell ref="F7:P7"/>
    <mergeCell ref="O9:P9"/>
    <mergeCell ref="O11:P11"/>
    <mergeCell ref="O12:P12"/>
    <mergeCell ref="C2:Q2"/>
  </mergeCells>
  <hyperlinks>
    <hyperlink ref="F1:G1" location="C2" display="1) Krycí list rozpočtu" xr:uid="{00000000-0004-0000-0300-000000000000}"/>
    <hyperlink ref="H1:K1" location="C86" display="2) Rekapitulace rozpočtu" xr:uid="{00000000-0004-0000-0300-000001000000}"/>
    <hyperlink ref="L1" location="C116" display="3) Rozpočet" xr:uid="{00000000-0004-0000-0300-000002000000}"/>
    <hyperlink ref="S1:T1" location="'Rekapitulace stavby'!C2" display="Rekapitulace stavby" xr:uid="{00000000-0004-0000-03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55"/>
  <sheetViews>
    <sheetView showGridLines="0" workbookViewId="0">
      <pane ySplit="1" topLeftCell="A5" activePane="bottomLeft" state="frozen"/>
      <selection pane="bottomLeft" activeCell="F138" sqref="F138:I13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</cols>
  <sheetData>
    <row r="1" spans="1:66" ht="21.75" customHeight="1" x14ac:dyDescent="0.3">
      <c r="A1" s="15"/>
      <c r="B1" s="12"/>
      <c r="C1" s="12"/>
      <c r="D1" s="13" t="s">
        <v>1</v>
      </c>
      <c r="E1" s="12"/>
      <c r="F1" s="14" t="s">
        <v>80</v>
      </c>
      <c r="G1" s="14"/>
      <c r="H1" s="242" t="s">
        <v>81</v>
      </c>
      <c r="I1" s="242"/>
      <c r="J1" s="242"/>
      <c r="K1" s="242"/>
      <c r="L1" s="14" t="s">
        <v>82</v>
      </c>
      <c r="M1" s="12"/>
      <c r="N1" s="12"/>
      <c r="O1" s="13" t="s">
        <v>83</v>
      </c>
      <c r="P1" s="12"/>
      <c r="Q1" s="12"/>
      <c r="R1" s="12"/>
      <c r="S1" s="14" t="s">
        <v>84</v>
      </c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 x14ac:dyDescent="0.3">
      <c r="C2" s="167" t="s">
        <v>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T2" s="158" t="s">
        <v>12</v>
      </c>
      <c r="AT2" s="17" t="s">
        <v>374</v>
      </c>
    </row>
    <row r="3" spans="1:66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85</v>
      </c>
    </row>
    <row r="4" spans="1:66" ht="36.950000000000003" customHeight="1" x14ac:dyDescent="0.3">
      <c r="B4" s="21"/>
      <c r="C4" s="169" t="s">
        <v>86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22"/>
      <c r="AT4" s="17" t="s">
        <v>6</v>
      </c>
    </row>
    <row r="5" spans="1:66" ht="6.95" customHeight="1" x14ac:dyDescent="0.3">
      <c r="B5" s="21"/>
      <c r="R5" s="22"/>
    </row>
    <row r="6" spans="1:66" ht="25.35" customHeight="1" x14ac:dyDescent="0.3">
      <c r="B6" s="21"/>
      <c r="D6" s="26" t="s">
        <v>15</v>
      </c>
      <c r="F6" s="255" t="s">
        <v>378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R6" s="22"/>
    </row>
    <row r="7" spans="1:66" s="1" customFormat="1" ht="32.85" customHeight="1" x14ac:dyDescent="0.3">
      <c r="B7" s="29"/>
      <c r="D7" s="25" t="s">
        <v>87</v>
      </c>
      <c r="F7" s="173" t="s">
        <v>385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R7" s="30"/>
    </row>
    <row r="8" spans="1:66" s="1" customFormat="1" ht="14.45" customHeight="1" x14ac:dyDescent="0.3">
      <c r="B8" s="29"/>
      <c r="D8" s="26" t="s">
        <v>16</v>
      </c>
      <c r="F8" s="24"/>
      <c r="M8" s="26" t="s">
        <v>17</v>
      </c>
      <c r="O8" s="24" t="s">
        <v>5</v>
      </c>
      <c r="R8" s="30"/>
    </row>
    <row r="9" spans="1:66" s="1" customFormat="1" ht="14.45" customHeight="1" x14ac:dyDescent="0.3">
      <c r="B9" s="29"/>
      <c r="D9" s="26" t="s">
        <v>18</v>
      </c>
      <c r="F9" s="24" t="s">
        <v>380</v>
      </c>
      <c r="M9" s="26" t="s">
        <v>20</v>
      </c>
      <c r="O9" s="220"/>
      <c r="P9" s="220"/>
      <c r="R9" s="30"/>
    </row>
    <row r="10" spans="1:66" s="1" customFormat="1" ht="10.9" customHeight="1" x14ac:dyDescent="0.3">
      <c r="B10" s="29"/>
      <c r="R10" s="30"/>
    </row>
    <row r="11" spans="1:66" s="1" customFormat="1" ht="14.45" customHeight="1" x14ac:dyDescent="0.3">
      <c r="B11" s="29"/>
      <c r="D11" s="26" t="s">
        <v>21</v>
      </c>
      <c r="F11" s="1" t="s">
        <v>384</v>
      </c>
      <c r="M11" s="26" t="s">
        <v>22</v>
      </c>
      <c r="O11" s="221" t="s">
        <v>5</v>
      </c>
      <c r="P11" s="221"/>
      <c r="R11" s="30"/>
    </row>
    <row r="12" spans="1:66" s="1" customFormat="1" ht="18" customHeight="1" x14ac:dyDescent="0.3">
      <c r="B12" s="29"/>
      <c r="E12" s="24"/>
      <c r="M12" s="26" t="s">
        <v>23</v>
      </c>
      <c r="O12" s="221" t="s">
        <v>5</v>
      </c>
      <c r="P12" s="221"/>
      <c r="R12" s="30"/>
    </row>
    <row r="13" spans="1:66" s="1" customFormat="1" ht="6.95" customHeight="1" x14ac:dyDescent="0.3">
      <c r="B13" s="29"/>
      <c r="R13" s="30"/>
    </row>
    <row r="14" spans="1:66" s="1" customFormat="1" ht="14.45" customHeight="1" x14ac:dyDescent="0.3">
      <c r="B14" s="29"/>
      <c r="D14" s="26" t="s">
        <v>24</v>
      </c>
      <c r="M14" s="26" t="s">
        <v>22</v>
      </c>
      <c r="O14" s="221" t="s">
        <v>5</v>
      </c>
      <c r="P14" s="221"/>
      <c r="R14" s="30"/>
    </row>
    <row r="15" spans="1:66" s="1" customFormat="1" ht="18" customHeight="1" x14ac:dyDescent="0.3">
      <c r="B15" s="29"/>
      <c r="E15" s="24"/>
      <c r="M15" s="26" t="s">
        <v>23</v>
      </c>
      <c r="O15" s="221" t="s">
        <v>5</v>
      </c>
      <c r="P15" s="221"/>
      <c r="R15" s="30"/>
    </row>
    <row r="16" spans="1:66" s="1" customFormat="1" ht="6.95" customHeight="1" x14ac:dyDescent="0.3">
      <c r="B16" s="29"/>
      <c r="R16" s="30"/>
    </row>
    <row r="17" spans="2:18" s="1" customFormat="1" ht="14.45" customHeight="1" x14ac:dyDescent="0.3">
      <c r="B17" s="29"/>
      <c r="D17" s="26" t="s">
        <v>25</v>
      </c>
      <c r="M17" s="26" t="s">
        <v>22</v>
      </c>
      <c r="O17" s="221" t="s">
        <v>5</v>
      </c>
      <c r="P17" s="221"/>
      <c r="R17" s="30"/>
    </row>
    <row r="18" spans="2:18" s="1" customFormat="1" ht="18" customHeight="1" x14ac:dyDescent="0.3">
      <c r="B18" s="29"/>
      <c r="E18" s="24"/>
      <c r="M18" s="26" t="s">
        <v>23</v>
      </c>
      <c r="O18" s="221" t="s">
        <v>5</v>
      </c>
      <c r="P18" s="221"/>
      <c r="R18" s="30"/>
    </row>
    <row r="19" spans="2:18" s="1" customFormat="1" ht="6.95" customHeight="1" x14ac:dyDescent="0.3">
      <c r="B19" s="29"/>
      <c r="R19" s="30"/>
    </row>
    <row r="20" spans="2:18" s="1" customFormat="1" ht="14.45" customHeight="1" x14ac:dyDescent="0.3">
      <c r="B20" s="29"/>
      <c r="D20" s="26" t="s">
        <v>27</v>
      </c>
      <c r="M20" s="26" t="s">
        <v>22</v>
      </c>
      <c r="O20" s="221" t="s">
        <v>5</v>
      </c>
      <c r="P20" s="221"/>
      <c r="R20" s="30"/>
    </row>
    <row r="21" spans="2:18" s="1" customFormat="1" ht="18" customHeight="1" x14ac:dyDescent="0.3">
      <c r="B21" s="29"/>
      <c r="E21" s="24"/>
      <c r="M21" s="26" t="s">
        <v>23</v>
      </c>
      <c r="O21" s="221" t="s">
        <v>5</v>
      </c>
      <c r="P21" s="221"/>
      <c r="R21" s="30"/>
    </row>
    <row r="22" spans="2:18" s="1" customFormat="1" ht="6.95" customHeight="1" x14ac:dyDescent="0.3">
      <c r="B22" s="29"/>
      <c r="R22" s="30"/>
    </row>
    <row r="23" spans="2:18" s="1" customFormat="1" ht="14.45" customHeight="1" x14ac:dyDescent="0.3">
      <c r="B23" s="29"/>
      <c r="D23" s="26" t="s">
        <v>28</v>
      </c>
      <c r="R23" s="30"/>
    </row>
    <row r="24" spans="2:18" s="1" customFormat="1" ht="16.5" customHeight="1" x14ac:dyDescent="0.3">
      <c r="B24" s="29"/>
      <c r="E24" s="175" t="s">
        <v>5</v>
      </c>
      <c r="F24" s="175"/>
      <c r="G24" s="175"/>
      <c r="H24" s="175"/>
      <c r="I24" s="175"/>
      <c r="J24" s="175"/>
      <c r="K24" s="175"/>
      <c r="L24" s="175"/>
      <c r="R24" s="30"/>
    </row>
    <row r="25" spans="2:18" s="1" customFormat="1" ht="6.95" customHeight="1" x14ac:dyDescent="0.3">
      <c r="B25" s="29"/>
      <c r="R25" s="30"/>
    </row>
    <row r="26" spans="2:18" s="1" customFormat="1" ht="6.95" customHeight="1" x14ac:dyDescent="0.3">
      <c r="B26" s="2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R26" s="30"/>
    </row>
    <row r="27" spans="2:18" s="1" customFormat="1" ht="14.45" customHeight="1" x14ac:dyDescent="0.3">
      <c r="B27" s="29"/>
      <c r="D27" s="89" t="s">
        <v>88</v>
      </c>
      <c r="M27" s="176">
        <f>N88</f>
        <v>0</v>
      </c>
      <c r="N27" s="176"/>
      <c r="O27" s="176"/>
      <c r="P27" s="176"/>
      <c r="R27" s="30"/>
    </row>
    <row r="28" spans="2:18" s="1" customFormat="1" ht="14.45" customHeight="1" x14ac:dyDescent="0.3">
      <c r="B28" s="29"/>
      <c r="D28" s="28" t="s">
        <v>89</v>
      </c>
      <c r="M28" s="176">
        <f>N96</f>
        <v>0</v>
      </c>
      <c r="N28" s="176"/>
      <c r="O28" s="176"/>
      <c r="P28" s="176"/>
      <c r="R28" s="30"/>
    </row>
    <row r="29" spans="2:18" s="1" customFormat="1" ht="6.95" customHeight="1" x14ac:dyDescent="0.3">
      <c r="B29" s="29"/>
      <c r="R29" s="30"/>
    </row>
    <row r="30" spans="2:18" s="1" customFormat="1" ht="25.35" customHeight="1" x14ac:dyDescent="0.3">
      <c r="B30" s="29"/>
      <c r="D30" s="90" t="s">
        <v>31</v>
      </c>
      <c r="M30" s="222">
        <f>ROUND(M27+M28,2)</f>
        <v>0</v>
      </c>
      <c r="N30" s="214"/>
      <c r="O30" s="214"/>
      <c r="P30" s="214"/>
      <c r="R30" s="30"/>
    </row>
    <row r="31" spans="2:18" s="1" customFormat="1" ht="6.95" customHeight="1" x14ac:dyDescent="0.3">
      <c r="B31" s="2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R31" s="30"/>
    </row>
    <row r="32" spans="2:18" s="1" customFormat="1" ht="14.45" customHeight="1" x14ac:dyDescent="0.3">
      <c r="B32" s="29"/>
      <c r="D32" s="34" t="s">
        <v>32</v>
      </c>
      <c r="E32" s="34" t="s">
        <v>33</v>
      </c>
      <c r="F32" s="142">
        <v>0.21</v>
      </c>
      <c r="G32" s="91" t="s">
        <v>34</v>
      </c>
      <c r="H32" s="213">
        <f>M30</f>
        <v>0</v>
      </c>
      <c r="I32" s="214"/>
      <c r="J32" s="214"/>
      <c r="M32" s="213">
        <f>SUM(H32*0.21)</f>
        <v>0</v>
      </c>
      <c r="N32" s="214"/>
      <c r="O32" s="214"/>
      <c r="P32" s="214"/>
      <c r="R32" s="30"/>
    </row>
    <row r="33" spans="2:18" s="1" customFormat="1" ht="14.45" customHeight="1" x14ac:dyDescent="0.3">
      <c r="B33" s="29"/>
      <c r="E33" s="34" t="s">
        <v>35</v>
      </c>
      <c r="F33" s="142">
        <v>0.15</v>
      </c>
      <c r="G33" s="91" t="s">
        <v>34</v>
      </c>
      <c r="H33" s="213">
        <f>ROUND((SUM(BF96:BF99)+SUM(BF117:BF154)), 2)</f>
        <v>0</v>
      </c>
      <c r="I33" s="214"/>
      <c r="J33" s="214"/>
      <c r="M33" s="213">
        <f>ROUND(ROUND((SUM(BF96:BF99)+SUM(BF117:BF154)), 2)*F33, 2)</f>
        <v>0</v>
      </c>
      <c r="N33" s="214"/>
      <c r="O33" s="214"/>
      <c r="P33" s="214"/>
      <c r="R33" s="30"/>
    </row>
    <row r="34" spans="2:18" s="1" customFormat="1" ht="14.45" hidden="1" customHeight="1" x14ac:dyDescent="0.3">
      <c r="B34" s="29"/>
      <c r="E34" s="34" t="s">
        <v>36</v>
      </c>
      <c r="F34" s="142">
        <v>0.21</v>
      </c>
      <c r="G34" s="91" t="s">
        <v>34</v>
      </c>
      <c r="H34" s="213">
        <f>ROUND((SUM(BG96:BG99)+SUM(BG117:BG154)), 2)</f>
        <v>0</v>
      </c>
      <c r="I34" s="214"/>
      <c r="J34" s="214"/>
      <c r="M34" s="213">
        <v>0</v>
      </c>
      <c r="N34" s="214"/>
      <c r="O34" s="214"/>
      <c r="P34" s="214"/>
      <c r="R34" s="30"/>
    </row>
    <row r="35" spans="2:18" s="1" customFormat="1" ht="14.45" hidden="1" customHeight="1" x14ac:dyDescent="0.3">
      <c r="B35" s="29"/>
      <c r="E35" s="34" t="s">
        <v>37</v>
      </c>
      <c r="F35" s="142">
        <v>0.15</v>
      </c>
      <c r="G35" s="91" t="s">
        <v>34</v>
      </c>
      <c r="H35" s="213">
        <f>ROUND((SUM(BH96:BH99)+SUM(BH117:BH154)), 2)</f>
        <v>0</v>
      </c>
      <c r="I35" s="214"/>
      <c r="J35" s="214"/>
      <c r="M35" s="213">
        <v>0</v>
      </c>
      <c r="N35" s="214"/>
      <c r="O35" s="214"/>
      <c r="P35" s="214"/>
      <c r="R35" s="30"/>
    </row>
    <row r="36" spans="2:18" s="1" customFormat="1" ht="14.45" hidden="1" customHeight="1" x14ac:dyDescent="0.3">
      <c r="B36" s="29"/>
      <c r="E36" s="34" t="s">
        <v>38</v>
      </c>
      <c r="F36" s="142">
        <v>0</v>
      </c>
      <c r="G36" s="91" t="s">
        <v>34</v>
      </c>
      <c r="H36" s="213">
        <f>ROUND((SUM(BI96:BI99)+SUM(BI117:BI154)), 2)</f>
        <v>0</v>
      </c>
      <c r="I36" s="214"/>
      <c r="J36" s="214"/>
      <c r="M36" s="213">
        <v>0</v>
      </c>
      <c r="N36" s="214"/>
      <c r="O36" s="214"/>
      <c r="P36" s="214"/>
      <c r="R36" s="30"/>
    </row>
    <row r="37" spans="2:18" s="1" customFormat="1" ht="6.95" customHeight="1" x14ac:dyDescent="0.3">
      <c r="B37" s="29"/>
      <c r="R37" s="30"/>
    </row>
    <row r="38" spans="2:18" s="1" customFormat="1" ht="25.35" customHeight="1" x14ac:dyDescent="0.3">
      <c r="B38" s="29"/>
      <c r="C38" s="88"/>
      <c r="D38" s="92" t="s">
        <v>39</v>
      </c>
      <c r="E38" s="64"/>
      <c r="F38" s="64"/>
      <c r="G38" s="93" t="s">
        <v>40</v>
      </c>
      <c r="H38" s="94" t="s">
        <v>41</v>
      </c>
      <c r="I38" s="64"/>
      <c r="J38" s="64"/>
      <c r="K38" s="64"/>
      <c r="L38" s="234">
        <f>SUM(M30:M36)</f>
        <v>0</v>
      </c>
      <c r="M38" s="234"/>
      <c r="N38" s="234"/>
      <c r="O38" s="234"/>
      <c r="P38" s="235"/>
      <c r="Q38" s="88"/>
      <c r="R38" s="30"/>
    </row>
    <row r="39" spans="2:18" s="1" customFormat="1" ht="14.45" customHeight="1" x14ac:dyDescent="0.3">
      <c r="B39" s="29"/>
      <c r="R39" s="30"/>
    </row>
    <row r="40" spans="2:18" s="1" customFormat="1" ht="14.45" customHeight="1" x14ac:dyDescent="0.3">
      <c r="B40" s="29"/>
      <c r="R40" s="30"/>
    </row>
    <row r="41" spans="2:18" x14ac:dyDescent="0.3">
      <c r="B41" s="21"/>
      <c r="R41" s="22"/>
    </row>
    <row r="42" spans="2:18" x14ac:dyDescent="0.3">
      <c r="B42" s="21"/>
      <c r="R42" s="22"/>
    </row>
    <row r="43" spans="2:18" x14ac:dyDescent="0.3">
      <c r="B43" s="21"/>
      <c r="R43" s="22"/>
    </row>
    <row r="44" spans="2:18" x14ac:dyDescent="0.3">
      <c r="B44" s="21"/>
      <c r="R44" s="22"/>
    </row>
    <row r="45" spans="2:18" x14ac:dyDescent="0.3">
      <c r="B45" s="21"/>
      <c r="R45" s="22"/>
    </row>
    <row r="46" spans="2:18" x14ac:dyDescent="0.3">
      <c r="B46" s="21"/>
      <c r="R46" s="22"/>
    </row>
    <row r="47" spans="2:18" x14ac:dyDescent="0.3">
      <c r="B47" s="21"/>
      <c r="R47" s="22"/>
    </row>
    <row r="48" spans="2:18" x14ac:dyDescent="0.3">
      <c r="B48" s="21"/>
      <c r="R48" s="22"/>
    </row>
    <row r="49" spans="2:18" x14ac:dyDescent="0.3">
      <c r="B49" s="21"/>
      <c r="R49" s="22"/>
    </row>
    <row r="50" spans="2:18" s="1" customFormat="1" ht="15" x14ac:dyDescent="0.3">
      <c r="B50" s="29"/>
      <c r="D50" s="41" t="s">
        <v>42</v>
      </c>
      <c r="E50" s="42"/>
      <c r="F50" s="42"/>
      <c r="G50" s="42"/>
      <c r="H50" s="43"/>
      <c r="J50" s="41" t="s">
        <v>43</v>
      </c>
      <c r="K50" s="42"/>
      <c r="L50" s="42"/>
      <c r="M50" s="42"/>
      <c r="N50" s="42"/>
      <c r="O50" s="42"/>
      <c r="P50" s="43"/>
      <c r="R50" s="30"/>
    </row>
    <row r="51" spans="2:18" x14ac:dyDescent="0.3">
      <c r="B51" s="21"/>
      <c r="D51" s="44"/>
      <c r="H51" s="45"/>
      <c r="J51" s="44"/>
      <c r="P51" s="45"/>
      <c r="R51" s="22"/>
    </row>
    <row r="52" spans="2:18" x14ac:dyDescent="0.3">
      <c r="B52" s="21"/>
      <c r="D52" s="44"/>
      <c r="H52" s="45"/>
      <c r="J52" s="44"/>
      <c r="P52" s="45"/>
      <c r="R52" s="22"/>
    </row>
    <row r="53" spans="2:18" x14ac:dyDescent="0.3">
      <c r="B53" s="21"/>
      <c r="D53" s="44"/>
      <c r="H53" s="45"/>
      <c r="J53" s="44"/>
      <c r="P53" s="45"/>
      <c r="R53" s="22"/>
    </row>
    <row r="54" spans="2:18" x14ac:dyDescent="0.3">
      <c r="B54" s="21"/>
      <c r="D54" s="44"/>
      <c r="H54" s="45"/>
      <c r="J54" s="44"/>
      <c r="P54" s="45"/>
      <c r="R54" s="22"/>
    </row>
    <row r="55" spans="2:18" x14ac:dyDescent="0.3">
      <c r="B55" s="21"/>
      <c r="D55" s="44"/>
      <c r="H55" s="45"/>
      <c r="J55" s="44"/>
      <c r="P55" s="45"/>
      <c r="R55" s="22"/>
    </row>
    <row r="56" spans="2:18" x14ac:dyDescent="0.3">
      <c r="B56" s="21"/>
      <c r="D56" s="44"/>
      <c r="H56" s="45"/>
      <c r="J56" s="44"/>
      <c r="P56" s="45"/>
      <c r="R56" s="22"/>
    </row>
    <row r="57" spans="2:18" x14ac:dyDescent="0.3">
      <c r="B57" s="21"/>
      <c r="D57" s="44"/>
      <c r="H57" s="45"/>
      <c r="J57" s="44"/>
      <c r="P57" s="45"/>
      <c r="R57" s="22"/>
    </row>
    <row r="58" spans="2:18" x14ac:dyDescent="0.3">
      <c r="B58" s="21"/>
      <c r="D58" s="44"/>
      <c r="H58" s="45"/>
      <c r="J58" s="44"/>
      <c r="P58" s="45"/>
      <c r="R58" s="22"/>
    </row>
    <row r="59" spans="2:18" s="1" customFormat="1" ht="15" x14ac:dyDescent="0.3">
      <c r="B59" s="29"/>
      <c r="D59" s="46" t="s">
        <v>44</v>
      </c>
      <c r="E59" s="47"/>
      <c r="F59" s="47"/>
      <c r="G59" s="48" t="s">
        <v>45</v>
      </c>
      <c r="H59" s="49"/>
      <c r="J59" s="46" t="s">
        <v>44</v>
      </c>
      <c r="K59" s="47"/>
      <c r="L59" s="47"/>
      <c r="M59" s="47"/>
      <c r="N59" s="48" t="s">
        <v>45</v>
      </c>
      <c r="O59" s="47"/>
      <c r="P59" s="49"/>
      <c r="R59" s="30"/>
    </row>
    <row r="60" spans="2:18" x14ac:dyDescent="0.3">
      <c r="B60" s="21"/>
      <c r="R60" s="22"/>
    </row>
    <row r="61" spans="2:18" s="1" customFormat="1" ht="15" x14ac:dyDescent="0.3">
      <c r="B61" s="29"/>
      <c r="D61" s="41" t="s">
        <v>46</v>
      </c>
      <c r="E61" s="42"/>
      <c r="F61" s="42"/>
      <c r="G61" s="42"/>
      <c r="H61" s="43"/>
      <c r="J61" s="41" t="s">
        <v>47</v>
      </c>
      <c r="K61" s="42"/>
      <c r="L61" s="42"/>
      <c r="M61" s="42"/>
      <c r="N61" s="42"/>
      <c r="O61" s="42"/>
      <c r="P61" s="43"/>
      <c r="R61" s="30"/>
    </row>
    <row r="62" spans="2:18" x14ac:dyDescent="0.3">
      <c r="B62" s="21"/>
      <c r="D62" s="44"/>
      <c r="H62" s="45"/>
      <c r="J62" s="44"/>
      <c r="P62" s="45"/>
      <c r="R62" s="22"/>
    </row>
    <row r="63" spans="2:18" x14ac:dyDescent="0.3">
      <c r="B63" s="21"/>
      <c r="D63" s="44"/>
      <c r="H63" s="45"/>
      <c r="J63" s="44"/>
      <c r="P63" s="45"/>
      <c r="R63" s="22"/>
    </row>
    <row r="64" spans="2:18" x14ac:dyDescent="0.3">
      <c r="B64" s="21"/>
      <c r="D64" s="44"/>
      <c r="H64" s="45"/>
      <c r="J64" s="44"/>
      <c r="P64" s="45"/>
      <c r="R64" s="22"/>
    </row>
    <row r="65" spans="2:18" x14ac:dyDescent="0.3">
      <c r="B65" s="21"/>
      <c r="D65" s="44"/>
      <c r="H65" s="45"/>
      <c r="J65" s="44"/>
      <c r="P65" s="45"/>
      <c r="R65" s="22"/>
    </row>
    <row r="66" spans="2:18" x14ac:dyDescent="0.3">
      <c r="B66" s="21"/>
      <c r="D66" s="44"/>
      <c r="H66" s="45"/>
      <c r="J66" s="44"/>
      <c r="P66" s="45"/>
      <c r="R66" s="22"/>
    </row>
    <row r="67" spans="2:18" x14ac:dyDescent="0.3">
      <c r="B67" s="21"/>
      <c r="D67" s="44"/>
      <c r="H67" s="45"/>
      <c r="J67" s="44"/>
      <c r="P67" s="45"/>
      <c r="R67" s="22"/>
    </row>
    <row r="68" spans="2:18" x14ac:dyDescent="0.3">
      <c r="B68" s="21"/>
      <c r="D68" s="44"/>
      <c r="H68" s="45"/>
      <c r="J68" s="44"/>
      <c r="P68" s="45"/>
      <c r="R68" s="22"/>
    </row>
    <row r="69" spans="2:18" x14ac:dyDescent="0.3">
      <c r="B69" s="21"/>
      <c r="D69" s="44"/>
      <c r="H69" s="45"/>
      <c r="J69" s="44"/>
      <c r="P69" s="45"/>
      <c r="R69" s="22"/>
    </row>
    <row r="70" spans="2:18" s="1" customFormat="1" ht="15" x14ac:dyDescent="0.3">
      <c r="B70" s="29"/>
      <c r="D70" s="46" t="s">
        <v>44</v>
      </c>
      <c r="E70" s="47"/>
      <c r="F70" s="47"/>
      <c r="G70" s="48" t="s">
        <v>45</v>
      </c>
      <c r="H70" s="49"/>
      <c r="J70" s="46" t="s">
        <v>44</v>
      </c>
      <c r="K70" s="47"/>
      <c r="L70" s="47"/>
      <c r="M70" s="47"/>
      <c r="N70" s="48" t="s">
        <v>45</v>
      </c>
      <c r="O70" s="47"/>
      <c r="P70" s="49"/>
      <c r="R70" s="30"/>
    </row>
    <row r="71" spans="2:18" s="1" customFormat="1" ht="14.45" customHeight="1" x14ac:dyDescent="0.3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2"/>
    </row>
    <row r="75" spans="2:18" s="1" customFormat="1" ht="6.95" customHeight="1" x14ac:dyDescent="0.3"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5"/>
    </row>
    <row r="76" spans="2:18" s="1" customFormat="1" ht="36.950000000000003" customHeight="1" x14ac:dyDescent="0.3">
      <c r="B76" s="29"/>
      <c r="C76" s="169" t="s">
        <v>90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30"/>
    </row>
    <row r="77" spans="2:18" s="1" customFormat="1" ht="6.95" customHeight="1" x14ac:dyDescent="0.3">
      <c r="B77" s="29"/>
      <c r="R77" s="30"/>
    </row>
    <row r="78" spans="2:18" s="1" customFormat="1" ht="30" customHeight="1" x14ac:dyDescent="0.3">
      <c r="B78" s="29"/>
      <c r="C78" s="26" t="s">
        <v>15</v>
      </c>
      <c r="F78" s="218" t="str">
        <f>F6</f>
        <v>DPS 05.2.1 Technologické zařízení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R78" s="30"/>
    </row>
    <row r="79" spans="2:18" s="1" customFormat="1" ht="36.950000000000003" customHeight="1" x14ac:dyDescent="0.3">
      <c r="B79" s="29"/>
      <c r="C79" s="59" t="s">
        <v>87</v>
      </c>
      <c r="F79" s="187" t="str">
        <f>F7</f>
        <v>Studená a teplá voda provozní budovy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R79" s="30"/>
    </row>
    <row r="80" spans="2:18" s="1" customFormat="1" ht="6.95" customHeight="1" x14ac:dyDescent="0.3">
      <c r="B80" s="29"/>
      <c r="R80" s="30"/>
    </row>
    <row r="81" spans="2:47" s="1" customFormat="1" ht="18" customHeight="1" x14ac:dyDescent="0.3">
      <c r="B81" s="29"/>
      <c r="C81" s="26" t="s">
        <v>18</v>
      </c>
      <c r="F81" s="24"/>
      <c r="K81" s="26" t="s">
        <v>20</v>
      </c>
      <c r="M81" s="220"/>
      <c r="N81" s="220"/>
      <c r="O81" s="220"/>
      <c r="P81" s="220"/>
      <c r="R81" s="30"/>
    </row>
    <row r="82" spans="2:47" s="1" customFormat="1" ht="6.95" customHeight="1" x14ac:dyDescent="0.3">
      <c r="B82" s="29"/>
      <c r="R82" s="30"/>
    </row>
    <row r="83" spans="2:47" s="1" customFormat="1" ht="15" x14ac:dyDescent="0.3">
      <c r="B83" s="29"/>
      <c r="C83" s="26" t="s">
        <v>21</v>
      </c>
      <c r="F83" s="24"/>
      <c r="K83" s="26" t="s">
        <v>25</v>
      </c>
      <c r="M83" s="221"/>
      <c r="N83" s="221"/>
      <c r="O83" s="221"/>
      <c r="P83" s="221"/>
      <c r="Q83" s="221"/>
      <c r="R83" s="30"/>
    </row>
    <row r="84" spans="2:47" s="1" customFormat="1" ht="14.45" customHeight="1" x14ac:dyDescent="0.3">
      <c r="B84" s="29"/>
      <c r="C84" s="26" t="s">
        <v>24</v>
      </c>
      <c r="F84" s="24" t="str">
        <f>IF(E15="","",E15)</f>
        <v/>
      </c>
      <c r="K84" s="26" t="s">
        <v>27</v>
      </c>
      <c r="M84" s="221"/>
      <c r="N84" s="221"/>
      <c r="O84" s="221"/>
      <c r="P84" s="221"/>
      <c r="Q84" s="221"/>
      <c r="R84" s="30"/>
    </row>
    <row r="85" spans="2:47" s="1" customFormat="1" ht="10.35" customHeight="1" x14ac:dyDescent="0.3">
      <c r="B85" s="29"/>
      <c r="R85" s="30"/>
    </row>
    <row r="86" spans="2:47" s="1" customFormat="1" ht="29.25" customHeight="1" x14ac:dyDescent="0.3">
      <c r="B86" s="29"/>
      <c r="C86" s="243" t="s">
        <v>91</v>
      </c>
      <c r="D86" s="244"/>
      <c r="E86" s="244"/>
      <c r="F86" s="244"/>
      <c r="G86" s="244"/>
      <c r="H86" s="88"/>
      <c r="I86" s="88"/>
      <c r="J86" s="88"/>
      <c r="K86" s="88"/>
      <c r="L86" s="88"/>
      <c r="M86" s="88"/>
      <c r="N86" s="243" t="s">
        <v>92</v>
      </c>
      <c r="O86" s="244"/>
      <c r="P86" s="244"/>
      <c r="Q86" s="244"/>
      <c r="R86" s="30"/>
    </row>
    <row r="87" spans="2:47" s="1" customFormat="1" ht="10.35" customHeight="1" x14ac:dyDescent="0.3">
      <c r="B87" s="29"/>
      <c r="R87" s="30"/>
    </row>
    <row r="88" spans="2:47" s="1" customFormat="1" ht="29.25" customHeight="1" x14ac:dyDescent="0.3">
      <c r="B88" s="29"/>
      <c r="C88" s="95" t="s">
        <v>93</v>
      </c>
      <c r="N88" s="195">
        <f>N117</f>
        <v>0</v>
      </c>
      <c r="O88" s="229"/>
      <c r="P88" s="229"/>
      <c r="Q88" s="229"/>
      <c r="R88" s="30"/>
      <c r="AU88" s="17" t="s">
        <v>94</v>
      </c>
    </row>
    <row r="89" spans="2:47" s="6" customFormat="1" ht="24.95" customHeight="1" x14ac:dyDescent="0.3">
      <c r="B89" s="96"/>
      <c r="D89" s="97" t="s">
        <v>95</v>
      </c>
      <c r="N89" s="245">
        <f>N118</f>
        <v>0</v>
      </c>
      <c r="O89" s="246"/>
      <c r="P89" s="246"/>
      <c r="Q89" s="246"/>
      <c r="R89" s="98"/>
    </row>
    <row r="90" spans="2:47" s="7" customFormat="1" ht="19.899999999999999" customHeight="1" x14ac:dyDescent="0.3">
      <c r="B90" s="99"/>
      <c r="D90" s="100" t="s">
        <v>96</v>
      </c>
      <c r="N90" s="227">
        <f>N119</f>
        <v>0</v>
      </c>
      <c r="O90" s="228"/>
      <c r="P90" s="228"/>
      <c r="Q90" s="228"/>
      <c r="R90" s="101"/>
    </row>
    <row r="91" spans="2:47" s="7" customFormat="1" ht="19.899999999999999" customHeight="1" x14ac:dyDescent="0.3">
      <c r="B91" s="99"/>
      <c r="D91" s="100" t="s">
        <v>373</v>
      </c>
      <c r="N91" s="227">
        <f>N124</f>
        <v>0</v>
      </c>
      <c r="O91" s="228"/>
      <c r="P91" s="228"/>
      <c r="Q91" s="228"/>
      <c r="R91" s="101"/>
    </row>
    <row r="92" spans="2:47" s="7" customFormat="1" ht="19.899999999999999" customHeight="1" x14ac:dyDescent="0.3">
      <c r="B92" s="99"/>
      <c r="D92" s="100" t="s">
        <v>372</v>
      </c>
      <c r="N92" s="227">
        <f>N130</f>
        <v>0</v>
      </c>
      <c r="O92" s="228"/>
      <c r="P92" s="228"/>
      <c r="Q92" s="228"/>
      <c r="R92" s="101"/>
    </row>
    <row r="93" spans="2:47" s="7" customFormat="1" ht="19.899999999999999" customHeight="1" x14ac:dyDescent="0.3">
      <c r="B93" s="99"/>
      <c r="D93" s="100"/>
      <c r="N93" s="227"/>
      <c r="O93" s="228"/>
      <c r="P93" s="228"/>
      <c r="Q93" s="228"/>
      <c r="R93" s="101"/>
    </row>
    <row r="94" spans="2:47" s="7" customFormat="1" ht="19.899999999999999" customHeight="1" x14ac:dyDescent="0.3">
      <c r="B94" s="99"/>
      <c r="D94" s="100" t="s">
        <v>100</v>
      </c>
      <c r="N94" s="227">
        <f>N140</f>
        <v>0</v>
      </c>
      <c r="O94" s="228"/>
      <c r="P94" s="228"/>
      <c r="Q94" s="228"/>
      <c r="R94" s="101"/>
    </row>
    <row r="95" spans="2:47" s="1" customFormat="1" ht="21.75" customHeight="1" x14ac:dyDescent="0.3">
      <c r="B95" s="29"/>
      <c r="R95" s="30"/>
    </row>
    <row r="96" spans="2:47" s="1" customFormat="1" ht="29.25" customHeight="1" x14ac:dyDescent="0.3">
      <c r="B96" s="29"/>
      <c r="C96" s="95" t="s">
        <v>101</v>
      </c>
      <c r="N96" s="229">
        <v>0</v>
      </c>
      <c r="O96" s="230"/>
      <c r="P96" s="230"/>
      <c r="Q96" s="230"/>
      <c r="R96" s="30"/>
      <c r="T96" s="102"/>
      <c r="U96" s="103" t="s">
        <v>32</v>
      </c>
    </row>
    <row r="97" spans="2:65" s="1" customFormat="1" ht="18" customHeight="1" x14ac:dyDescent="0.3">
      <c r="B97" s="104"/>
      <c r="C97" s="105"/>
      <c r="D97" s="231" t="s">
        <v>102</v>
      </c>
      <c r="E97" s="231"/>
      <c r="F97" s="231"/>
      <c r="G97" s="231"/>
      <c r="H97" s="231"/>
      <c r="I97" s="105"/>
      <c r="J97" s="105"/>
      <c r="K97" s="105"/>
      <c r="L97" s="105"/>
      <c r="M97" s="105"/>
      <c r="N97" s="217">
        <v>0</v>
      </c>
      <c r="O97" s="217"/>
      <c r="P97" s="217"/>
      <c r="Q97" s="217"/>
      <c r="R97" s="106"/>
      <c r="S97" s="105"/>
      <c r="T97" s="107"/>
      <c r="U97" s="108" t="s">
        <v>33</v>
      </c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9" t="s">
        <v>103</v>
      </c>
      <c r="AZ97" s="105"/>
      <c r="BA97" s="105"/>
      <c r="BB97" s="105"/>
      <c r="BC97" s="105"/>
      <c r="BD97" s="105"/>
      <c r="BE97" s="110">
        <f>IF(U97="základní",N97,0)</f>
        <v>0</v>
      </c>
      <c r="BF97" s="110">
        <f>IF(U97="snížená",N97,0)</f>
        <v>0</v>
      </c>
      <c r="BG97" s="110">
        <f>IF(U97="zákl. přenesená",N97,0)</f>
        <v>0</v>
      </c>
      <c r="BH97" s="110">
        <f>IF(U97="sníž. přenesená",N97,0)</f>
        <v>0</v>
      </c>
      <c r="BI97" s="110">
        <f>IF(U97="nulová",N97,0)</f>
        <v>0</v>
      </c>
      <c r="BJ97" s="109" t="s">
        <v>74</v>
      </c>
      <c r="BK97" s="105"/>
      <c r="BL97" s="105"/>
      <c r="BM97" s="105"/>
    </row>
    <row r="98" spans="2:65" s="1" customFormat="1" ht="18" customHeight="1" x14ac:dyDescent="0.3">
      <c r="B98" s="104"/>
      <c r="C98" s="105"/>
      <c r="D98" s="144" t="s">
        <v>104</v>
      </c>
      <c r="E98" s="105"/>
      <c r="F98" s="105"/>
      <c r="G98" s="105"/>
      <c r="H98" s="105"/>
      <c r="I98" s="105"/>
      <c r="J98" s="105"/>
      <c r="K98" s="105"/>
      <c r="L98" s="105"/>
      <c r="M98" s="105"/>
      <c r="N98" s="217">
        <v>0</v>
      </c>
      <c r="O98" s="217"/>
      <c r="P98" s="217"/>
      <c r="Q98" s="217"/>
      <c r="R98" s="106"/>
      <c r="S98" s="105"/>
      <c r="T98" s="111"/>
      <c r="U98" s="112" t="s">
        <v>33</v>
      </c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9" t="s">
        <v>105</v>
      </c>
      <c r="AZ98" s="105"/>
      <c r="BA98" s="105"/>
      <c r="BB98" s="105"/>
      <c r="BC98" s="105"/>
      <c r="BD98" s="105"/>
      <c r="BE98" s="110">
        <f>IF(U98="základní",N98,0)</f>
        <v>0</v>
      </c>
      <c r="BF98" s="110">
        <f>IF(U98="snížená",N98,0)</f>
        <v>0</v>
      </c>
      <c r="BG98" s="110">
        <f>IF(U98="zákl. přenesená",N98,0)</f>
        <v>0</v>
      </c>
      <c r="BH98" s="110">
        <f>IF(U98="sníž. přenesená",N98,0)</f>
        <v>0</v>
      </c>
      <c r="BI98" s="110">
        <f>IF(U98="nulová",N98,0)</f>
        <v>0</v>
      </c>
      <c r="BJ98" s="109" t="s">
        <v>74</v>
      </c>
      <c r="BK98" s="105"/>
      <c r="BL98" s="105"/>
      <c r="BM98" s="105"/>
    </row>
    <row r="99" spans="2:65" s="1" customFormat="1" x14ac:dyDescent="0.3">
      <c r="B99" s="29"/>
      <c r="R99" s="30"/>
    </row>
    <row r="100" spans="2:65" s="1" customFormat="1" ht="29.25" customHeight="1" x14ac:dyDescent="0.3">
      <c r="B100" s="29"/>
      <c r="C100" s="87" t="s">
        <v>79</v>
      </c>
      <c r="D100" s="88"/>
      <c r="E100" s="88"/>
      <c r="F100" s="88"/>
      <c r="G100" s="88"/>
      <c r="H100" s="88"/>
      <c r="I100" s="88"/>
      <c r="J100" s="88"/>
      <c r="K100" s="88"/>
      <c r="L100" s="190">
        <f>ROUND(SUM(N88+N96),2)</f>
        <v>0</v>
      </c>
      <c r="M100" s="190"/>
      <c r="N100" s="190"/>
      <c r="O100" s="190"/>
      <c r="P100" s="190"/>
      <c r="Q100" s="190"/>
      <c r="R100" s="30"/>
    </row>
    <row r="101" spans="2:65" s="1" customFormat="1" ht="6.95" customHeight="1" x14ac:dyDescent="0.3">
      <c r="B101" s="50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2"/>
    </row>
    <row r="105" spans="2:65" s="1" customFormat="1" ht="6.95" customHeight="1" x14ac:dyDescent="0.3"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5"/>
    </row>
    <row r="106" spans="2:65" s="1" customFormat="1" ht="36.950000000000003" customHeight="1" x14ac:dyDescent="0.3">
      <c r="B106" s="29"/>
      <c r="C106" s="169" t="s">
        <v>106</v>
      </c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30"/>
    </row>
    <row r="107" spans="2:65" s="1" customFormat="1" ht="6.95" customHeight="1" x14ac:dyDescent="0.3">
      <c r="B107" s="29"/>
      <c r="R107" s="30"/>
    </row>
    <row r="108" spans="2:65" s="1" customFormat="1" ht="30" customHeight="1" x14ac:dyDescent="0.3">
      <c r="B108" s="29"/>
      <c r="C108" s="26" t="s">
        <v>15</v>
      </c>
      <c r="F108" s="218" t="str">
        <f>F6</f>
        <v>DPS 05.2.1 Technologické zařízení</v>
      </c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R108" s="30"/>
    </row>
    <row r="109" spans="2:65" s="1" customFormat="1" ht="36.950000000000003" customHeight="1" x14ac:dyDescent="0.3">
      <c r="B109" s="29"/>
      <c r="C109" s="59" t="s">
        <v>87</v>
      </c>
      <c r="F109" s="187" t="str">
        <f>F7</f>
        <v>Studená a teplá voda provozní budovy</v>
      </c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R109" s="30"/>
    </row>
    <row r="110" spans="2:65" s="1" customFormat="1" ht="6.95" customHeight="1" x14ac:dyDescent="0.3">
      <c r="B110" s="29"/>
      <c r="R110" s="30"/>
    </row>
    <row r="111" spans="2:65" s="1" customFormat="1" ht="18" customHeight="1" x14ac:dyDescent="0.3">
      <c r="B111" s="29"/>
      <c r="C111" s="26" t="s">
        <v>18</v>
      </c>
      <c r="F111" s="24" t="s">
        <v>380</v>
      </c>
      <c r="K111" s="26" t="s">
        <v>20</v>
      </c>
      <c r="M111" s="220"/>
      <c r="N111" s="220"/>
      <c r="O111" s="220"/>
      <c r="P111" s="220"/>
      <c r="R111" s="30"/>
    </row>
    <row r="112" spans="2:65" s="1" customFormat="1" ht="6.95" customHeight="1" x14ac:dyDescent="0.3">
      <c r="B112" s="29"/>
      <c r="R112" s="30"/>
    </row>
    <row r="113" spans="2:65" s="1" customFormat="1" ht="15" x14ac:dyDescent="0.3">
      <c r="B113" s="29"/>
      <c r="C113" s="26" t="s">
        <v>21</v>
      </c>
      <c r="F113" s="24"/>
      <c r="K113" s="26" t="s">
        <v>25</v>
      </c>
      <c r="M113" s="221"/>
      <c r="N113" s="221"/>
      <c r="O113" s="221"/>
      <c r="P113" s="221"/>
      <c r="Q113" s="221"/>
      <c r="R113" s="30"/>
    </row>
    <row r="114" spans="2:65" s="1" customFormat="1" ht="14.45" customHeight="1" x14ac:dyDescent="0.3">
      <c r="B114" s="29"/>
      <c r="C114" s="26" t="s">
        <v>24</v>
      </c>
      <c r="F114" s="24" t="str">
        <f>IF(E15="","",E15)</f>
        <v/>
      </c>
      <c r="K114" s="26" t="s">
        <v>27</v>
      </c>
      <c r="M114" s="221"/>
      <c r="N114" s="221"/>
      <c r="O114" s="221"/>
      <c r="P114" s="221"/>
      <c r="Q114" s="221"/>
      <c r="R114" s="30"/>
    </row>
    <row r="115" spans="2:65" s="1" customFormat="1" ht="10.35" customHeight="1" x14ac:dyDescent="0.3">
      <c r="B115" s="29"/>
      <c r="R115" s="30"/>
    </row>
    <row r="116" spans="2:65" s="8" customFormat="1" ht="29.25" customHeight="1" x14ac:dyDescent="0.3">
      <c r="B116" s="113"/>
      <c r="C116" s="114" t="s">
        <v>107</v>
      </c>
      <c r="D116" s="143" t="s">
        <v>108</v>
      </c>
      <c r="E116" s="143" t="s">
        <v>50</v>
      </c>
      <c r="F116" s="223" t="s">
        <v>109</v>
      </c>
      <c r="G116" s="223"/>
      <c r="H116" s="223"/>
      <c r="I116" s="223"/>
      <c r="J116" s="143" t="s">
        <v>110</v>
      </c>
      <c r="K116" s="143" t="s">
        <v>111</v>
      </c>
      <c r="L116" s="223" t="s">
        <v>112</v>
      </c>
      <c r="M116" s="223"/>
      <c r="N116" s="223" t="s">
        <v>92</v>
      </c>
      <c r="O116" s="223"/>
      <c r="P116" s="223"/>
      <c r="Q116" s="224"/>
      <c r="R116" s="115"/>
      <c r="T116" s="65" t="s">
        <v>113</v>
      </c>
      <c r="U116" s="66" t="s">
        <v>32</v>
      </c>
      <c r="V116" s="66" t="s">
        <v>114</v>
      </c>
      <c r="W116" s="66" t="s">
        <v>115</v>
      </c>
      <c r="X116" s="66" t="s">
        <v>116</v>
      </c>
      <c r="Y116" s="66" t="s">
        <v>117</v>
      </c>
      <c r="Z116" s="66" t="s">
        <v>118</v>
      </c>
      <c r="AA116" s="67" t="s">
        <v>119</v>
      </c>
    </row>
    <row r="117" spans="2:65" s="1" customFormat="1" ht="29.25" customHeight="1" x14ac:dyDescent="0.35">
      <c r="B117" s="29"/>
      <c r="C117" s="69" t="s">
        <v>88</v>
      </c>
      <c r="N117" s="263">
        <f>SUM(N118)</f>
        <v>0</v>
      </c>
      <c r="O117" s="245"/>
      <c r="P117" s="245"/>
      <c r="Q117" s="245"/>
      <c r="R117" s="30"/>
      <c r="T117" s="68"/>
      <c r="U117" s="42"/>
      <c r="V117" s="42"/>
      <c r="W117" s="116" t="e">
        <f>W118</f>
        <v>#REF!</v>
      </c>
      <c r="X117" s="42"/>
      <c r="Y117" s="116" t="e">
        <f>Y118</f>
        <v>#REF!</v>
      </c>
      <c r="Z117" s="42"/>
      <c r="AA117" s="117" t="e">
        <f>AA118</f>
        <v>#REF!</v>
      </c>
      <c r="AT117" s="17" t="s">
        <v>67</v>
      </c>
      <c r="AU117" s="17" t="s">
        <v>94</v>
      </c>
      <c r="BK117" s="118" t="e">
        <f>BK118</f>
        <v>#REF!</v>
      </c>
    </row>
    <row r="118" spans="2:65" s="9" customFormat="1" ht="37.35" customHeight="1" x14ac:dyDescent="0.35">
      <c r="B118" s="119"/>
      <c r="D118" s="120" t="s">
        <v>95</v>
      </c>
      <c r="E118" s="120"/>
      <c r="F118" s="120"/>
      <c r="G118" s="120"/>
      <c r="H118" s="120"/>
      <c r="I118" s="120"/>
      <c r="J118" s="120"/>
      <c r="K118" s="120"/>
      <c r="L118" s="120"/>
      <c r="M118" s="120"/>
      <c r="N118" s="263">
        <f>SUM(N119+N124+N130+N140)</f>
        <v>0</v>
      </c>
      <c r="O118" s="245"/>
      <c r="P118" s="245"/>
      <c r="Q118" s="245"/>
      <c r="R118" s="121"/>
      <c r="T118" s="122"/>
      <c r="W118" s="123" t="e">
        <f>W119+W124+W130+#REF!+W140</f>
        <v>#REF!</v>
      </c>
      <c r="Y118" s="123" t="e">
        <f>Y119+Y124+Y130+#REF!+Y140</f>
        <v>#REF!</v>
      </c>
      <c r="AA118" s="124" t="e">
        <f>AA119+AA124+AA130+#REF!+AA140</f>
        <v>#REF!</v>
      </c>
      <c r="AR118" s="125" t="s">
        <v>85</v>
      </c>
      <c r="AT118" s="126" t="s">
        <v>67</v>
      </c>
      <c r="AU118" s="126" t="s">
        <v>68</v>
      </c>
      <c r="AY118" s="125" t="s">
        <v>120</v>
      </c>
      <c r="BK118" s="127" t="e">
        <f>BK119+BK124+BK130+#REF!+BK140</f>
        <v>#REF!</v>
      </c>
    </row>
    <row r="119" spans="2:65" s="9" customFormat="1" ht="19.899999999999999" customHeight="1" x14ac:dyDescent="0.3">
      <c r="B119" s="119"/>
      <c r="D119" s="128" t="s">
        <v>371</v>
      </c>
      <c r="E119" s="128"/>
      <c r="F119" s="128"/>
      <c r="G119" s="128"/>
      <c r="H119" s="128"/>
      <c r="I119" s="128"/>
      <c r="J119" s="128"/>
      <c r="K119" s="128"/>
      <c r="L119" s="128"/>
      <c r="M119" s="128"/>
      <c r="N119" s="240">
        <f>SUM(N120:Q123)</f>
        <v>0</v>
      </c>
      <c r="O119" s="241"/>
      <c r="P119" s="241"/>
      <c r="Q119" s="241"/>
      <c r="R119" s="121"/>
      <c r="T119" s="122"/>
      <c r="W119" s="123">
        <f>SUM(W123:W123)</f>
        <v>0</v>
      </c>
      <c r="Y119" s="123">
        <f>SUM(Y123:Y123)</f>
        <v>0</v>
      </c>
      <c r="AA119" s="124">
        <f>SUM(AA123:AA123)</f>
        <v>0</v>
      </c>
      <c r="AR119" s="125" t="s">
        <v>85</v>
      </c>
      <c r="AT119" s="126" t="s">
        <v>67</v>
      </c>
      <c r="AU119" s="126" t="s">
        <v>74</v>
      </c>
      <c r="AY119" s="125" t="s">
        <v>120</v>
      </c>
      <c r="BK119" s="127">
        <f>SUM(BK123:BK123)</f>
        <v>0</v>
      </c>
    </row>
    <row r="120" spans="2:65" s="9" customFormat="1" ht="30" customHeight="1" x14ac:dyDescent="0.3">
      <c r="B120" s="119"/>
      <c r="C120" s="138">
        <v>1</v>
      </c>
      <c r="D120" s="138" t="s">
        <v>130</v>
      </c>
      <c r="E120" s="139" t="s">
        <v>251</v>
      </c>
      <c r="F120" s="264" t="s">
        <v>790</v>
      </c>
      <c r="G120" s="265"/>
      <c r="H120" s="265"/>
      <c r="I120" s="266"/>
      <c r="J120" s="140" t="s">
        <v>132</v>
      </c>
      <c r="K120" s="141">
        <v>2</v>
      </c>
      <c r="L120" s="260">
        <v>0</v>
      </c>
      <c r="M120" s="262"/>
      <c r="N120" s="260">
        <f t="shared" ref="N120:N123" si="0">ROUND(L120*K120,2)</f>
        <v>0</v>
      </c>
      <c r="O120" s="261"/>
      <c r="P120" s="261"/>
      <c r="Q120" s="262"/>
      <c r="R120" s="121"/>
      <c r="T120" s="122"/>
      <c r="W120" s="123"/>
      <c r="Y120" s="123"/>
      <c r="AA120" s="124"/>
      <c r="AR120" s="125"/>
      <c r="AT120" s="126"/>
      <c r="AU120" s="126"/>
      <c r="AY120" s="125"/>
      <c r="BK120" s="127"/>
    </row>
    <row r="121" spans="2:65" s="9" customFormat="1" ht="32.25" customHeight="1" x14ac:dyDescent="0.3">
      <c r="B121" s="119"/>
      <c r="C121" s="138">
        <v>2</v>
      </c>
      <c r="D121" s="138" t="s">
        <v>130</v>
      </c>
      <c r="E121" s="139" t="s">
        <v>307</v>
      </c>
      <c r="F121" s="264" t="s">
        <v>791</v>
      </c>
      <c r="G121" s="265"/>
      <c r="H121" s="265"/>
      <c r="I121" s="266"/>
      <c r="J121" s="140" t="s">
        <v>132</v>
      </c>
      <c r="K121" s="141">
        <v>2</v>
      </c>
      <c r="L121" s="260">
        <v>0</v>
      </c>
      <c r="M121" s="262"/>
      <c r="N121" s="260">
        <f t="shared" si="0"/>
        <v>0</v>
      </c>
      <c r="O121" s="261"/>
      <c r="P121" s="261"/>
      <c r="Q121" s="262"/>
      <c r="R121" s="121"/>
      <c r="T121" s="122"/>
      <c r="W121" s="123"/>
      <c r="Y121" s="123"/>
      <c r="AA121" s="124"/>
      <c r="AR121" s="125"/>
      <c r="AT121" s="126"/>
      <c r="AU121" s="126"/>
      <c r="AY121" s="125"/>
      <c r="BK121" s="127"/>
    </row>
    <row r="122" spans="2:65" s="9" customFormat="1" ht="28.5" customHeight="1" x14ac:dyDescent="0.3">
      <c r="B122" s="119"/>
      <c r="C122" s="129">
        <v>3</v>
      </c>
      <c r="D122" s="129" t="s">
        <v>121</v>
      </c>
      <c r="E122" s="130" t="s">
        <v>131</v>
      </c>
      <c r="F122" s="203" t="s">
        <v>224</v>
      </c>
      <c r="G122" s="203"/>
      <c r="H122" s="203"/>
      <c r="I122" s="203"/>
      <c r="J122" s="131" t="s">
        <v>132</v>
      </c>
      <c r="K122" s="132">
        <v>2</v>
      </c>
      <c r="L122" s="202">
        <v>0</v>
      </c>
      <c r="M122" s="202"/>
      <c r="N122" s="202">
        <f t="shared" si="0"/>
        <v>0</v>
      </c>
      <c r="O122" s="202"/>
      <c r="P122" s="202"/>
      <c r="Q122" s="202"/>
      <c r="R122" s="121"/>
      <c r="T122" s="122"/>
      <c r="W122" s="123"/>
      <c r="Y122" s="123"/>
      <c r="AA122" s="124"/>
      <c r="AR122" s="125"/>
      <c r="AT122" s="126"/>
      <c r="AU122" s="126"/>
      <c r="AY122" s="125"/>
      <c r="BK122" s="127"/>
    </row>
    <row r="123" spans="2:65" s="1" customFormat="1" ht="25.5" customHeight="1" x14ac:dyDescent="0.3">
      <c r="B123" s="104"/>
      <c r="C123" s="129">
        <v>4</v>
      </c>
      <c r="D123" s="129" t="s">
        <v>121</v>
      </c>
      <c r="E123" s="130" t="s">
        <v>254</v>
      </c>
      <c r="F123" s="207" t="s">
        <v>255</v>
      </c>
      <c r="G123" s="208"/>
      <c r="H123" s="208"/>
      <c r="I123" s="209"/>
      <c r="J123" s="131" t="s">
        <v>133</v>
      </c>
      <c r="K123" s="132">
        <f>SUM(N120:Q122)/100</f>
        <v>0</v>
      </c>
      <c r="L123" s="210">
        <v>0</v>
      </c>
      <c r="M123" s="211"/>
      <c r="N123" s="210">
        <f t="shared" si="0"/>
        <v>0</v>
      </c>
      <c r="O123" s="212"/>
      <c r="P123" s="212"/>
      <c r="Q123" s="211"/>
      <c r="R123" s="106"/>
      <c r="T123" s="133"/>
      <c r="U123" s="35"/>
      <c r="V123" s="134"/>
      <c r="W123" s="134"/>
      <c r="X123" s="134"/>
      <c r="Y123" s="134"/>
      <c r="Z123" s="134"/>
      <c r="AA123" s="135"/>
      <c r="AR123" s="17"/>
      <c r="AT123" s="17"/>
      <c r="AU123" s="17"/>
      <c r="AY123" s="17"/>
      <c r="BE123" s="136"/>
      <c r="BF123" s="136"/>
      <c r="BG123" s="136"/>
      <c r="BH123" s="136"/>
      <c r="BI123" s="136"/>
      <c r="BJ123" s="17"/>
      <c r="BK123" s="136"/>
      <c r="BL123" s="17"/>
      <c r="BM123" s="17"/>
    </row>
    <row r="124" spans="2:65" s="9" customFormat="1" ht="29.85" customHeight="1" x14ac:dyDescent="0.3">
      <c r="B124" s="119"/>
      <c r="D124" s="128" t="s">
        <v>370</v>
      </c>
      <c r="E124" s="128"/>
      <c r="F124" s="128"/>
      <c r="G124" s="128"/>
      <c r="H124" s="128"/>
      <c r="I124" s="128"/>
      <c r="J124" s="128"/>
      <c r="K124" s="128"/>
      <c r="L124" s="128"/>
      <c r="M124" s="128"/>
      <c r="N124" s="240">
        <f>SUM(N125:Q129)</f>
        <v>0</v>
      </c>
      <c r="O124" s="241"/>
      <c r="P124" s="241"/>
      <c r="Q124" s="241"/>
      <c r="R124" s="121"/>
      <c r="T124" s="122"/>
      <c r="W124" s="123">
        <f>SUM(W129:W129)</f>
        <v>0</v>
      </c>
      <c r="Y124" s="123">
        <f>SUM(Y129:Y129)</f>
        <v>0</v>
      </c>
      <c r="AA124" s="124">
        <f>SUM(AA129:AA129)</f>
        <v>0</v>
      </c>
      <c r="AR124" s="125" t="s">
        <v>85</v>
      </c>
      <c r="AT124" s="126" t="s">
        <v>67</v>
      </c>
      <c r="AU124" s="126" t="s">
        <v>74</v>
      </c>
      <c r="AY124" s="125" t="s">
        <v>120</v>
      </c>
      <c r="BK124" s="127">
        <f>SUM(BK129:BK129)</f>
        <v>0</v>
      </c>
    </row>
    <row r="125" spans="2:65" s="9" customFormat="1" ht="29.85" customHeight="1" x14ac:dyDescent="0.3">
      <c r="B125" s="119"/>
      <c r="C125" s="129">
        <v>5</v>
      </c>
      <c r="D125" s="129" t="s">
        <v>121</v>
      </c>
      <c r="E125" s="130" t="s">
        <v>258</v>
      </c>
      <c r="F125" s="203" t="s">
        <v>259</v>
      </c>
      <c r="G125" s="203"/>
      <c r="H125" s="203"/>
      <c r="I125" s="203"/>
      <c r="J125" s="131" t="s">
        <v>132</v>
      </c>
      <c r="K125" s="132">
        <v>46</v>
      </c>
      <c r="L125" s="202">
        <v>0</v>
      </c>
      <c r="M125" s="202"/>
      <c r="N125" s="202">
        <f t="shared" ref="N125:N129" si="1">ROUND(L125*K125,2)</f>
        <v>0</v>
      </c>
      <c r="O125" s="202"/>
      <c r="P125" s="202"/>
      <c r="Q125" s="202"/>
      <c r="R125" s="121"/>
      <c r="T125" s="122"/>
      <c r="W125" s="123"/>
      <c r="Y125" s="123"/>
      <c r="AA125" s="124"/>
      <c r="AR125" s="125"/>
      <c r="AT125" s="126"/>
      <c r="AU125" s="126"/>
      <c r="AY125" s="125"/>
      <c r="BK125" s="127"/>
    </row>
    <row r="126" spans="2:65" s="9" customFormat="1" ht="29.85" customHeight="1" x14ac:dyDescent="0.3">
      <c r="B126" s="119"/>
      <c r="C126" s="129">
        <v>6</v>
      </c>
      <c r="D126" s="129" t="s">
        <v>121</v>
      </c>
      <c r="E126" s="130" t="s">
        <v>256</v>
      </c>
      <c r="F126" s="203" t="s">
        <v>257</v>
      </c>
      <c r="G126" s="203"/>
      <c r="H126" s="203"/>
      <c r="I126" s="203"/>
      <c r="J126" s="131" t="s">
        <v>132</v>
      </c>
      <c r="K126" s="132">
        <v>27</v>
      </c>
      <c r="L126" s="202">
        <v>0</v>
      </c>
      <c r="M126" s="202"/>
      <c r="N126" s="202">
        <f t="shared" si="1"/>
        <v>0</v>
      </c>
      <c r="O126" s="202"/>
      <c r="P126" s="202"/>
      <c r="Q126" s="202"/>
      <c r="R126" s="121"/>
      <c r="T126" s="122"/>
      <c r="W126" s="123"/>
      <c r="Y126" s="123"/>
      <c r="AA126" s="124"/>
      <c r="AR126" s="125"/>
      <c r="AT126" s="126"/>
      <c r="AU126" s="126"/>
      <c r="AY126" s="125"/>
      <c r="BK126" s="127"/>
    </row>
    <row r="127" spans="2:65" s="9" customFormat="1" ht="29.85" customHeight="1" x14ac:dyDescent="0.3">
      <c r="B127" s="119"/>
      <c r="C127" s="129">
        <v>7</v>
      </c>
      <c r="D127" s="129" t="s">
        <v>121</v>
      </c>
      <c r="E127" s="130" t="s">
        <v>260</v>
      </c>
      <c r="F127" s="203" t="s">
        <v>261</v>
      </c>
      <c r="G127" s="203"/>
      <c r="H127" s="203"/>
      <c r="I127" s="203"/>
      <c r="J127" s="131" t="s">
        <v>132</v>
      </c>
      <c r="K127" s="132">
        <v>73</v>
      </c>
      <c r="L127" s="202">
        <v>0</v>
      </c>
      <c r="M127" s="202"/>
      <c r="N127" s="202">
        <f t="shared" si="1"/>
        <v>0</v>
      </c>
      <c r="O127" s="202"/>
      <c r="P127" s="202"/>
      <c r="Q127" s="202"/>
      <c r="R127" s="121"/>
      <c r="T127" s="122"/>
      <c r="W127" s="123"/>
      <c r="Y127" s="123"/>
      <c r="AA127" s="124"/>
      <c r="AR127" s="125"/>
      <c r="AT127" s="126"/>
      <c r="AU127" s="126"/>
      <c r="AY127" s="125"/>
      <c r="BK127" s="127"/>
    </row>
    <row r="128" spans="2:65" s="9" customFormat="1" ht="29.85" customHeight="1" x14ac:dyDescent="0.3">
      <c r="B128" s="119"/>
      <c r="C128" s="129">
        <v>8</v>
      </c>
      <c r="D128" s="129" t="s">
        <v>121</v>
      </c>
      <c r="E128" s="130" t="s">
        <v>135</v>
      </c>
      <c r="F128" s="203" t="s">
        <v>262</v>
      </c>
      <c r="G128" s="203"/>
      <c r="H128" s="203"/>
      <c r="I128" s="203"/>
      <c r="J128" s="131" t="s">
        <v>132</v>
      </c>
      <c r="K128" s="132">
        <v>73</v>
      </c>
      <c r="L128" s="202">
        <v>0</v>
      </c>
      <c r="M128" s="202"/>
      <c r="N128" s="202">
        <f t="shared" si="1"/>
        <v>0</v>
      </c>
      <c r="O128" s="202"/>
      <c r="P128" s="202"/>
      <c r="Q128" s="202"/>
      <c r="R128" s="121"/>
      <c r="T128" s="122"/>
      <c r="W128" s="123"/>
      <c r="Y128" s="123"/>
      <c r="AA128" s="124"/>
      <c r="AR128" s="125"/>
      <c r="AT128" s="126"/>
      <c r="AU128" s="126"/>
      <c r="AY128" s="125"/>
      <c r="BK128" s="127"/>
    </row>
    <row r="129" spans="2:65" s="1" customFormat="1" ht="25.5" customHeight="1" x14ac:dyDescent="0.3">
      <c r="B129" s="104"/>
      <c r="C129" s="129">
        <v>9</v>
      </c>
      <c r="D129" s="129" t="s">
        <v>121</v>
      </c>
      <c r="E129" s="130" t="s">
        <v>263</v>
      </c>
      <c r="F129" s="203" t="s">
        <v>264</v>
      </c>
      <c r="G129" s="203"/>
      <c r="H129" s="203"/>
      <c r="I129" s="203"/>
      <c r="J129" s="131" t="s">
        <v>133</v>
      </c>
      <c r="K129" s="132">
        <f>SUM(N125:Q128)/100</f>
        <v>0</v>
      </c>
      <c r="L129" s="210">
        <v>0</v>
      </c>
      <c r="M129" s="211"/>
      <c r="N129" s="202">
        <f t="shared" si="1"/>
        <v>0</v>
      </c>
      <c r="O129" s="202"/>
      <c r="P129" s="202"/>
      <c r="Q129" s="202"/>
      <c r="R129" s="106"/>
      <c r="T129" s="133" t="s">
        <v>5</v>
      </c>
      <c r="U129" s="35" t="s">
        <v>33</v>
      </c>
      <c r="V129" s="134">
        <v>0</v>
      </c>
      <c r="W129" s="134">
        <f>V129*K129</f>
        <v>0</v>
      </c>
      <c r="X129" s="134">
        <v>0</v>
      </c>
      <c r="Y129" s="134">
        <f>X129*K129</f>
        <v>0</v>
      </c>
      <c r="Z129" s="134">
        <v>0</v>
      </c>
      <c r="AA129" s="135">
        <f>Z129*K129</f>
        <v>0</v>
      </c>
      <c r="AR129" s="17" t="s">
        <v>128</v>
      </c>
      <c r="AT129" s="17" t="s">
        <v>121</v>
      </c>
      <c r="AU129" s="17" t="s">
        <v>85</v>
      </c>
      <c r="AY129" s="17" t="s">
        <v>120</v>
      </c>
      <c r="BE129" s="136">
        <f>IF(U129="základní",N129,0)</f>
        <v>0</v>
      </c>
      <c r="BF129" s="136">
        <f>IF(U129="snížená",N129,0)</f>
        <v>0</v>
      </c>
      <c r="BG129" s="136">
        <f>IF(U129="zákl. přenesená",N129,0)</f>
        <v>0</v>
      </c>
      <c r="BH129" s="136">
        <f>IF(U129="sníž. přenesená",N129,0)</f>
        <v>0</v>
      </c>
      <c r="BI129" s="136">
        <f>IF(U129="nulová",N129,0)</f>
        <v>0</v>
      </c>
      <c r="BJ129" s="17" t="s">
        <v>74</v>
      </c>
      <c r="BK129" s="136">
        <f>ROUND(L129*K129,2)</f>
        <v>0</v>
      </c>
      <c r="BL129" s="17" t="s">
        <v>128</v>
      </c>
      <c r="BM129" s="17" t="s">
        <v>369</v>
      </c>
    </row>
    <row r="130" spans="2:65" s="9" customFormat="1" ht="29.85" customHeight="1" x14ac:dyDescent="0.3">
      <c r="B130" s="119"/>
      <c r="D130" s="128" t="s">
        <v>368</v>
      </c>
      <c r="E130" s="128"/>
      <c r="F130" s="128"/>
      <c r="G130" s="128"/>
      <c r="H130" s="128"/>
      <c r="I130" s="128"/>
      <c r="J130" s="128"/>
      <c r="K130" s="128"/>
      <c r="L130" s="128"/>
      <c r="M130" s="128"/>
      <c r="N130" s="240">
        <f>SUM(N131:Q139)</f>
        <v>0</v>
      </c>
      <c r="O130" s="241"/>
      <c r="P130" s="241"/>
      <c r="Q130" s="241"/>
      <c r="R130" s="121"/>
      <c r="T130" s="122"/>
      <c r="W130" s="123" t="e">
        <f>SUM(#REF!)</f>
        <v>#REF!</v>
      </c>
      <c r="Y130" s="123" t="e">
        <f>SUM(#REF!)</f>
        <v>#REF!</v>
      </c>
      <c r="AA130" s="124" t="e">
        <f>SUM(#REF!)</f>
        <v>#REF!</v>
      </c>
      <c r="AR130" s="125" t="s">
        <v>85</v>
      </c>
      <c r="AT130" s="126" t="s">
        <v>67</v>
      </c>
      <c r="AU130" s="126" t="s">
        <v>74</v>
      </c>
      <c r="AY130" s="125" t="s">
        <v>120</v>
      </c>
      <c r="BK130" s="127" t="e">
        <f>SUM(#REF!)</f>
        <v>#REF!</v>
      </c>
    </row>
    <row r="131" spans="2:65" s="9" customFormat="1" ht="39" customHeight="1" x14ac:dyDescent="0.3">
      <c r="B131" s="119"/>
      <c r="C131" s="129">
        <v>10</v>
      </c>
      <c r="D131" s="129" t="s">
        <v>121</v>
      </c>
      <c r="E131" s="157" t="s">
        <v>730</v>
      </c>
      <c r="F131" s="203" t="s">
        <v>741</v>
      </c>
      <c r="G131" s="203"/>
      <c r="H131" s="203"/>
      <c r="I131" s="203"/>
      <c r="J131" s="131" t="s">
        <v>122</v>
      </c>
      <c r="K131" s="132">
        <v>1</v>
      </c>
      <c r="L131" s="202">
        <v>0</v>
      </c>
      <c r="M131" s="202"/>
      <c r="N131" s="202">
        <f t="shared" ref="N131:N136" si="2">ROUND(L131*K131,2)</f>
        <v>0</v>
      </c>
      <c r="O131" s="202"/>
      <c r="P131" s="202"/>
      <c r="Q131" s="202"/>
      <c r="R131" s="121"/>
      <c r="T131" s="122"/>
      <c r="W131" s="123"/>
      <c r="Y131" s="123"/>
      <c r="AA131" s="124"/>
      <c r="AR131" s="125"/>
      <c r="AT131" s="126"/>
      <c r="AU131" s="126"/>
      <c r="AY131" s="125"/>
      <c r="BK131" s="127"/>
    </row>
    <row r="132" spans="2:65" s="9" customFormat="1" ht="29.85" customHeight="1" x14ac:dyDescent="0.3">
      <c r="B132" s="119"/>
      <c r="C132" s="138">
        <v>11</v>
      </c>
      <c r="D132" s="138" t="s">
        <v>130</v>
      </c>
      <c r="E132" s="139" t="s">
        <v>731</v>
      </c>
      <c r="F132" s="200" t="s">
        <v>732</v>
      </c>
      <c r="G132" s="200"/>
      <c r="H132" s="200"/>
      <c r="I132" s="200"/>
      <c r="J132" s="140" t="s">
        <v>122</v>
      </c>
      <c r="K132" s="141">
        <v>1</v>
      </c>
      <c r="L132" s="201">
        <v>0</v>
      </c>
      <c r="M132" s="201"/>
      <c r="N132" s="201">
        <f t="shared" si="2"/>
        <v>0</v>
      </c>
      <c r="O132" s="202"/>
      <c r="P132" s="202"/>
      <c r="Q132" s="202"/>
      <c r="R132" s="121"/>
      <c r="T132" s="122"/>
      <c r="W132" s="123"/>
      <c r="Y132" s="123"/>
      <c r="AA132" s="124"/>
      <c r="AR132" s="125"/>
      <c r="AT132" s="126"/>
      <c r="AU132" s="126"/>
      <c r="AY132" s="125"/>
      <c r="BK132" s="127"/>
    </row>
    <row r="133" spans="2:65" s="9" customFormat="1" ht="29.85" customHeight="1" x14ac:dyDescent="0.3">
      <c r="B133" s="119"/>
      <c r="C133" s="129">
        <v>12</v>
      </c>
      <c r="D133" s="129" t="s">
        <v>121</v>
      </c>
      <c r="E133" s="130" t="s">
        <v>207</v>
      </c>
      <c r="F133" s="203" t="s">
        <v>729</v>
      </c>
      <c r="G133" s="203"/>
      <c r="H133" s="203"/>
      <c r="I133" s="203"/>
      <c r="J133" s="131" t="s">
        <v>122</v>
      </c>
      <c r="K133" s="132">
        <v>2</v>
      </c>
      <c r="L133" s="202">
        <v>0</v>
      </c>
      <c r="M133" s="202"/>
      <c r="N133" s="202">
        <f t="shared" si="2"/>
        <v>0</v>
      </c>
      <c r="O133" s="202"/>
      <c r="P133" s="202"/>
      <c r="Q133" s="202"/>
      <c r="R133" s="121"/>
      <c r="T133" s="122"/>
      <c r="W133" s="123"/>
      <c r="Y133" s="123"/>
      <c r="AA133" s="124"/>
      <c r="AR133" s="125"/>
      <c r="AT133" s="126"/>
      <c r="AU133" s="126"/>
      <c r="AY133" s="125"/>
      <c r="BK133" s="127"/>
    </row>
    <row r="134" spans="2:65" s="9" customFormat="1" ht="29.85" customHeight="1" x14ac:dyDescent="0.3">
      <c r="B134" s="119"/>
      <c r="C134" s="129">
        <v>13</v>
      </c>
      <c r="D134" s="129" t="s">
        <v>121</v>
      </c>
      <c r="E134" s="157" t="s">
        <v>599</v>
      </c>
      <c r="F134" s="203" t="s">
        <v>600</v>
      </c>
      <c r="G134" s="203"/>
      <c r="H134" s="203"/>
      <c r="I134" s="203"/>
      <c r="J134" s="131" t="s">
        <v>122</v>
      </c>
      <c r="K134" s="132">
        <v>2</v>
      </c>
      <c r="L134" s="202">
        <v>0</v>
      </c>
      <c r="M134" s="202"/>
      <c r="N134" s="202">
        <f t="shared" si="2"/>
        <v>0</v>
      </c>
      <c r="O134" s="202"/>
      <c r="P134" s="202"/>
      <c r="Q134" s="202"/>
      <c r="R134" s="121"/>
      <c r="T134" s="122"/>
      <c r="W134" s="123"/>
      <c r="Y134" s="123"/>
      <c r="AA134" s="124"/>
      <c r="AR134" s="125"/>
      <c r="AT134" s="126"/>
      <c r="AU134" s="126"/>
      <c r="AY134" s="125"/>
      <c r="BK134" s="127"/>
    </row>
    <row r="135" spans="2:65" s="9" customFormat="1" ht="21.75" customHeight="1" x14ac:dyDescent="0.3">
      <c r="B135" s="119"/>
      <c r="C135" s="129">
        <v>14</v>
      </c>
      <c r="D135" s="129" t="s">
        <v>121</v>
      </c>
      <c r="E135" s="130" t="s">
        <v>245</v>
      </c>
      <c r="F135" s="203" t="s">
        <v>202</v>
      </c>
      <c r="G135" s="203"/>
      <c r="H135" s="203"/>
      <c r="I135" s="203"/>
      <c r="J135" s="131" t="s">
        <v>122</v>
      </c>
      <c r="K135" s="132">
        <v>2</v>
      </c>
      <c r="L135" s="202">
        <v>0</v>
      </c>
      <c r="M135" s="202"/>
      <c r="N135" s="202">
        <f t="shared" si="2"/>
        <v>0</v>
      </c>
      <c r="O135" s="202"/>
      <c r="P135" s="202"/>
      <c r="Q135" s="202"/>
      <c r="R135" s="121"/>
      <c r="T135" s="122"/>
      <c r="W135" s="123"/>
      <c r="Y135" s="123"/>
      <c r="AA135" s="124"/>
      <c r="AR135" s="125"/>
      <c r="AT135" s="126"/>
      <c r="AU135" s="126"/>
      <c r="AY135" s="125"/>
      <c r="BK135" s="127"/>
    </row>
    <row r="136" spans="2:65" s="9" customFormat="1" ht="21.75" customHeight="1" x14ac:dyDescent="0.3">
      <c r="B136" s="119"/>
      <c r="C136" s="129">
        <v>15</v>
      </c>
      <c r="D136" s="129" t="s">
        <v>121</v>
      </c>
      <c r="E136" s="130" t="s">
        <v>246</v>
      </c>
      <c r="F136" s="203" t="s">
        <v>201</v>
      </c>
      <c r="G136" s="203"/>
      <c r="H136" s="203"/>
      <c r="I136" s="203"/>
      <c r="J136" s="131" t="s">
        <v>122</v>
      </c>
      <c r="K136" s="132">
        <v>2</v>
      </c>
      <c r="L136" s="202">
        <v>0</v>
      </c>
      <c r="M136" s="202"/>
      <c r="N136" s="202">
        <f t="shared" si="2"/>
        <v>0</v>
      </c>
      <c r="O136" s="202"/>
      <c r="P136" s="202"/>
      <c r="Q136" s="202"/>
      <c r="R136" s="121"/>
      <c r="T136" s="122"/>
      <c r="W136" s="123"/>
      <c r="Y136" s="123"/>
      <c r="AA136" s="124"/>
      <c r="AR136" s="125"/>
      <c r="AT136" s="126"/>
      <c r="AU136" s="126"/>
      <c r="AY136" s="125"/>
      <c r="BK136" s="127"/>
    </row>
    <row r="137" spans="2:65" s="9" customFormat="1" ht="29.85" customHeight="1" x14ac:dyDescent="0.3">
      <c r="B137" s="119"/>
      <c r="C137" s="129">
        <v>16</v>
      </c>
      <c r="D137" s="129" t="s">
        <v>121</v>
      </c>
      <c r="E137" s="130" t="s">
        <v>314</v>
      </c>
      <c r="F137" s="203" t="s">
        <v>773</v>
      </c>
      <c r="G137" s="203"/>
      <c r="H137" s="203"/>
      <c r="I137" s="203"/>
      <c r="J137" s="131" t="s">
        <v>173</v>
      </c>
      <c r="K137" s="132">
        <v>2</v>
      </c>
      <c r="L137" s="202">
        <v>0</v>
      </c>
      <c r="M137" s="202"/>
      <c r="N137" s="202">
        <f t="shared" ref="N137:N138" si="3">ROUND(L137*K137,2)</f>
        <v>0</v>
      </c>
      <c r="O137" s="202"/>
      <c r="P137" s="202"/>
      <c r="Q137" s="202"/>
      <c r="R137" s="121"/>
      <c r="T137" s="122"/>
      <c r="W137" s="123"/>
      <c r="Y137" s="123"/>
      <c r="AA137" s="124"/>
      <c r="AR137" s="125"/>
      <c r="AT137" s="126"/>
      <c r="AU137" s="126"/>
      <c r="AY137" s="125"/>
      <c r="BK137" s="127"/>
    </row>
    <row r="138" spans="2:65" s="9" customFormat="1" ht="31.5" customHeight="1" x14ac:dyDescent="0.3">
      <c r="B138" s="119"/>
      <c r="C138" s="129">
        <v>17</v>
      </c>
      <c r="D138" s="129" t="s">
        <v>121</v>
      </c>
      <c r="E138" s="130" t="s">
        <v>501</v>
      </c>
      <c r="F138" s="203" t="s">
        <v>740</v>
      </c>
      <c r="G138" s="203"/>
      <c r="H138" s="203"/>
      <c r="I138" s="203"/>
      <c r="J138" s="131" t="s">
        <v>137</v>
      </c>
      <c r="K138" s="132">
        <v>1</v>
      </c>
      <c r="L138" s="202">
        <v>0</v>
      </c>
      <c r="M138" s="202"/>
      <c r="N138" s="202">
        <f t="shared" si="3"/>
        <v>0</v>
      </c>
      <c r="O138" s="202"/>
      <c r="P138" s="202"/>
      <c r="Q138" s="202"/>
      <c r="R138" s="121"/>
      <c r="T138" s="122"/>
      <c r="W138" s="123"/>
      <c r="Y138" s="123"/>
      <c r="AA138" s="124"/>
      <c r="AR138" s="125"/>
      <c r="AT138" s="126"/>
      <c r="AU138" s="126"/>
      <c r="AY138" s="125"/>
      <c r="BK138" s="127"/>
    </row>
    <row r="139" spans="2:65" s="9" customFormat="1" ht="25.5" customHeight="1" x14ac:dyDescent="0.3">
      <c r="B139" s="119"/>
      <c r="C139" s="129">
        <v>18</v>
      </c>
      <c r="D139" s="129" t="s">
        <v>121</v>
      </c>
      <c r="E139" s="130" t="s">
        <v>366</v>
      </c>
      <c r="F139" s="203" t="s">
        <v>365</v>
      </c>
      <c r="G139" s="203"/>
      <c r="H139" s="203"/>
      <c r="I139" s="203"/>
      <c r="J139" s="131" t="s">
        <v>133</v>
      </c>
      <c r="K139" s="132">
        <f>SUM(N131:Q138)/100</f>
        <v>0</v>
      </c>
      <c r="L139" s="202">
        <v>0</v>
      </c>
      <c r="M139" s="202"/>
      <c r="N139" s="202">
        <f t="shared" ref="N139" si="4">ROUND(L139*K139,2)</f>
        <v>0</v>
      </c>
      <c r="O139" s="202"/>
      <c r="P139" s="202"/>
      <c r="Q139" s="202"/>
      <c r="R139" s="121"/>
      <c r="T139" s="122"/>
      <c r="W139" s="123"/>
      <c r="Y139" s="123"/>
      <c r="AA139" s="124"/>
      <c r="AR139" s="125"/>
      <c r="AT139" s="126"/>
      <c r="AU139" s="126"/>
      <c r="AY139" s="125"/>
      <c r="BK139" s="127"/>
    </row>
    <row r="140" spans="2:65" s="9" customFormat="1" ht="29.85" customHeight="1" x14ac:dyDescent="0.3">
      <c r="B140" s="119"/>
      <c r="D140" s="128" t="s">
        <v>100</v>
      </c>
      <c r="E140" s="128"/>
      <c r="F140" s="128"/>
      <c r="G140" s="128"/>
      <c r="H140" s="128"/>
      <c r="I140" s="128"/>
      <c r="J140" s="128"/>
      <c r="K140" s="128"/>
      <c r="L140" s="128"/>
      <c r="M140" s="128"/>
      <c r="N140" s="240">
        <f>SUM(N141:Q154)</f>
        <v>0</v>
      </c>
      <c r="O140" s="241"/>
      <c r="P140" s="241"/>
      <c r="Q140" s="241"/>
      <c r="R140" s="121"/>
      <c r="T140" s="122"/>
      <c r="W140" s="123" t="e">
        <f>SUM(W141:W154)</f>
        <v>#REF!</v>
      </c>
      <c r="Y140" s="123" t="e">
        <f>SUM(Y141:Y154)</f>
        <v>#REF!</v>
      </c>
      <c r="AA140" s="124" t="e">
        <f>SUM(AA141:AA154)</f>
        <v>#REF!</v>
      </c>
      <c r="AR140" s="125" t="s">
        <v>85</v>
      </c>
      <c r="AT140" s="126" t="s">
        <v>67</v>
      </c>
      <c r="AU140" s="126" t="s">
        <v>74</v>
      </c>
      <c r="AY140" s="125" t="s">
        <v>120</v>
      </c>
      <c r="BK140" s="127" t="e">
        <f>SUM(BK141:BK154)</f>
        <v>#REF!</v>
      </c>
    </row>
    <row r="141" spans="2:65" s="1" customFormat="1" ht="25.5" customHeight="1" x14ac:dyDescent="0.3">
      <c r="B141" s="104"/>
      <c r="C141" s="129">
        <v>19</v>
      </c>
      <c r="D141" s="129" t="s">
        <v>121</v>
      </c>
      <c r="E141" s="130" t="s">
        <v>138</v>
      </c>
      <c r="F141" s="203" t="s">
        <v>363</v>
      </c>
      <c r="G141" s="203"/>
      <c r="H141" s="203"/>
      <c r="I141" s="203"/>
      <c r="J141" s="131" t="s">
        <v>140</v>
      </c>
      <c r="K141" s="132">
        <v>8</v>
      </c>
      <c r="L141" s="202">
        <v>0</v>
      </c>
      <c r="M141" s="202"/>
      <c r="N141" s="202">
        <f t="shared" ref="N141:N150" si="5">ROUND(L141*K141,2)</f>
        <v>0</v>
      </c>
      <c r="O141" s="202"/>
      <c r="P141" s="202"/>
      <c r="Q141" s="202"/>
      <c r="R141" s="106"/>
      <c r="T141" s="133" t="s">
        <v>5</v>
      </c>
      <c r="U141" s="35" t="s">
        <v>33</v>
      </c>
      <c r="V141" s="134">
        <v>0.184</v>
      </c>
      <c r="W141" s="134" t="e">
        <f>V141*#REF!</f>
        <v>#REF!</v>
      </c>
      <c r="X141" s="134">
        <v>1.7000000000000001E-4</v>
      </c>
      <c r="Y141" s="134" t="e">
        <f>X141*#REF!</f>
        <v>#REF!</v>
      </c>
      <c r="Z141" s="134">
        <v>0</v>
      </c>
      <c r="AA141" s="135" t="e">
        <f>Z141*#REF!</f>
        <v>#REF!</v>
      </c>
      <c r="AR141" s="17" t="s">
        <v>128</v>
      </c>
      <c r="AT141" s="17" t="s">
        <v>121</v>
      </c>
      <c r="AU141" s="17" t="s">
        <v>85</v>
      </c>
      <c r="AY141" s="17" t="s">
        <v>120</v>
      </c>
      <c r="BE141" s="136" t="e">
        <f>IF(U141="základní",#REF!,0)</f>
        <v>#REF!</v>
      </c>
      <c r="BF141" s="136">
        <f>IF(U141="snížená",#REF!,0)</f>
        <v>0</v>
      </c>
      <c r="BG141" s="136">
        <f>IF(U141="zákl. přenesená",#REF!,0)</f>
        <v>0</v>
      </c>
      <c r="BH141" s="136">
        <f>IF(U141="sníž. přenesená",#REF!,0)</f>
        <v>0</v>
      </c>
      <c r="BI141" s="136">
        <f>IF(U141="nulová",#REF!,0)</f>
        <v>0</v>
      </c>
      <c r="BJ141" s="17" t="s">
        <v>74</v>
      </c>
      <c r="BK141" s="136" t="e">
        <f>ROUND(#REF!*#REF!,2)</f>
        <v>#REF!</v>
      </c>
      <c r="BL141" s="17" t="s">
        <v>128</v>
      </c>
      <c r="BM141" s="17" t="s">
        <v>364</v>
      </c>
    </row>
    <row r="142" spans="2:65" s="1" customFormat="1" ht="25.5" customHeight="1" x14ac:dyDescent="0.3">
      <c r="B142" s="104"/>
      <c r="C142" s="138">
        <v>20</v>
      </c>
      <c r="D142" s="138" t="s">
        <v>130</v>
      </c>
      <c r="E142" s="139" t="s">
        <v>362</v>
      </c>
      <c r="F142" s="200" t="s">
        <v>157</v>
      </c>
      <c r="G142" s="200"/>
      <c r="H142" s="200"/>
      <c r="I142" s="200"/>
      <c r="J142" s="140" t="s">
        <v>122</v>
      </c>
      <c r="K142" s="141">
        <v>23</v>
      </c>
      <c r="L142" s="201">
        <v>0</v>
      </c>
      <c r="M142" s="201"/>
      <c r="N142" s="201">
        <f t="shared" si="5"/>
        <v>0</v>
      </c>
      <c r="O142" s="202"/>
      <c r="P142" s="202"/>
      <c r="Q142" s="202"/>
      <c r="R142" s="106"/>
      <c r="T142" s="133"/>
      <c r="U142" s="35"/>
      <c r="V142" s="134"/>
      <c r="W142" s="134"/>
      <c r="X142" s="134"/>
      <c r="Y142" s="134"/>
      <c r="Z142" s="134"/>
      <c r="AA142" s="135"/>
      <c r="AR142" s="17"/>
      <c r="AT142" s="17"/>
      <c r="AU142" s="17"/>
      <c r="AY142" s="17"/>
      <c r="BE142" s="136"/>
      <c r="BF142" s="136"/>
      <c r="BG142" s="136"/>
      <c r="BH142" s="136"/>
      <c r="BI142" s="136"/>
      <c r="BJ142" s="17"/>
      <c r="BK142" s="136"/>
      <c r="BL142" s="17"/>
      <c r="BM142" s="17"/>
    </row>
    <row r="143" spans="2:65" s="1" customFormat="1" ht="21" customHeight="1" x14ac:dyDescent="0.3">
      <c r="B143" s="104"/>
      <c r="C143" s="138">
        <v>21</v>
      </c>
      <c r="D143" s="138" t="s">
        <v>130</v>
      </c>
      <c r="E143" s="139" t="s">
        <v>141</v>
      </c>
      <c r="F143" s="200" t="s">
        <v>142</v>
      </c>
      <c r="G143" s="200"/>
      <c r="H143" s="200"/>
      <c r="I143" s="200"/>
      <c r="J143" s="140" t="s">
        <v>122</v>
      </c>
      <c r="K143" s="141">
        <v>14</v>
      </c>
      <c r="L143" s="201">
        <v>0</v>
      </c>
      <c r="M143" s="201"/>
      <c r="N143" s="201">
        <f t="shared" si="5"/>
        <v>0</v>
      </c>
      <c r="O143" s="202"/>
      <c r="P143" s="202"/>
      <c r="Q143" s="202"/>
      <c r="R143" s="106"/>
      <c r="T143" s="133"/>
      <c r="U143" s="35"/>
      <c r="V143" s="134"/>
      <c r="W143" s="134"/>
      <c r="X143" s="134"/>
      <c r="Y143" s="134"/>
      <c r="Z143" s="134"/>
      <c r="AA143" s="135"/>
      <c r="AR143" s="17"/>
      <c r="AT143" s="17"/>
      <c r="AU143" s="17"/>
      <c r="AY143" s="17"/>
      <c r="BE143" s="136"/>
      <c r="BF143" s="136"/>
      <c r="BG143" s="136"/>
      <c r="BH143" s="136"/>
      <c r="BI143" s="136"/>
      <c r="BJ143" s="17"/>
      <c r="BK143" s="136"/>
      <c r="BL143" s="17"/>
      <c r="BM143" s="17"/>
    </row>
    <row r="144" spans="2:65" s="1" customFormat="1" ht="20.25" customHeight="1" x14ac:dyDescent="0.3">
      <c r="B144" s="104"/>
      <c r="C144" s="138">
        <v>22</v>
      </c>
      <c r="D144" s="138" t="s">
        <v>130</v>
      </c>
      <c r="E144" s="139" t="s">
        <v>172</v>
      </c>
      <c r="F144" s="200" t="s">
        <v>170</v>
      </c>
      <c r="G144" s="200"/>
      <c r="H144" s="200"/>
      <c r="I144" s="200"/>
      <c r="J144" s="140" t="s">
        <v>122</v>
      </c>
      <c r="K144" s="141">
        <v>2</v>
      </c>
      <c r="L144" s="201">
        <v>0</v>
      </c>
      <c r="M144" s="201"/>
      <c r="N144" s="201">
        <f t="shared" si="5"/>
        <v>0</v>
      </c>
      <c r="O144" s="202"/>
      <c r="P144" s="202"/>
      <c r="Q144" s="202"/>
      <c r="R144" s="106"/>
      <c r="T144" s="133"/>
      <c r="U144" s="35"/>
      <c r="V144" s="134"/>
      <c r="W144" s="134"/>
      <c r="X144" s="134"/>
      <c r="Y144" s="134"/>
      <c r="Z144" s="134"/>
      <c r="AA144" s="135"/>
      <c r="AR144" s="17"/>
      <c r="AT144" s="17"/>
      <c r="AU144" s="17"/>
      <c r="AY144" s="17"/>
      <c r="BE144" s="136"/>
      <c r="BF144" s="136"/>
      <c r="BG144" s="136"/>
      <c r="BH144" s="136"/>
      <c r="BI144" s="136"/>
      <c r="BJ144" s="17"/>
      <c r="BK144" s="136"/>
      <c r="BL144" s="17"/>
      <c r="BM144" s="17"/>
    </row>
    <row r="145" spans="2:65" s="1" customFormat="1" ht="25.5" customHeight="1" x14ac:dyDescent="0.3">
      <c r="B145" s="104"/>
      <c r="C145" s="138">
        <v>23</v>
      </c>
      <c r="D145" s="138" t="s">
        <v>130</v>
      </c>
      <c r="E145" s="139" t="s">
        <v>196</v>
      </c>
      <c r="F145" s="200" t="s">
        <v>179</v>
      </c>
      <c r="G145" s="200"/>
      <c r="H145" s="200"/>
      <c r="I145" s="200"/>
      <c r="J145" s="140" t="s">
        <v>122</v>
      </c>
      <c r="K145" s="141">
        <v>2</v>
      </c>
      <c r="L145" s="201">
        <v>0</v>
      </c>
      <c r="M145" s="201"/>
      <c r="N145" s="201">
        <f t="shared" si="5"/>
        <v>0</v>
      </c>
      <c r="O145" s="202"/>
      <c r="P145" s="202"/>
      <c r="Q145" s="202"/>
      <c r="R145" s="106"/>
      <c r="T145" s="133"/>
      <c r="U145" s="35"/>
      <c r="V145" s="134"/>
      <c r="W145" s="134"/>
      <c r="X145" s="134"/>
      <c r="Y145" s="134"/>
      <c r="Z145" s="134"/>
      <c r="AA145" s="135"/>
      <c r="AR145" s="17"/>
      <c r="AT145" s="17"/>
      <c r="AU145" s="17"/>
      <c r="AY145" s="17"/>
      <c r="BE145" s="136"/>
      <c r="BF145" s="136"/>
      <c r="BG145" s="136"/>
      <c r="BH145" s="136"/>
      <c r="BI145" s="136"/>
      <c r="BJ145" s="17"/>
      <c r="BK145" s="136"/>
      <c r="BL145" s="17"/>
      <c r="BM145" s="17"/>
    </row>
    <row r="146" spans="2:65" s="1" customFormat="1" ht="25.5" customHeight="1" x14ac:dyDescent="0.3">
      <c r="B146" s="104"/>
      <c r="C146" s="138">
        <v>24</v>
      </c>
      <c r="D146" s="138" t="s">
        <v>130</v>
      </c>
      <c r="E146" s="139" t="s">
        <v>332</v>
      </c>
      <c r="F146" s="200" t="s">
        <v>361</v>
      </c>
      <c r="G146" s="200"/>
      <c r="H146" s="200"/>
      <c r="I146" s="200"/>
      <c r="J146" s="140" t="s">
        <v>122</v>
      </c>
      <c r="K146" s="141">
        <v>39</v>
      </c>
      <c r="L146" s="201">
        <v>0</v>
      </c>
      <c r="M146" s="201"/>
      <c r="N146" s="201">
        <f t="shared" si="5"/>
        <v>0</v>
      </c>
      <c r="O146" s="202"/>
      <c r="P146" s="202"/>
      <c r="Q146" s="202"/>
      <c r="R146" s="106"/>
      <c r="T146" s="133"/>
      <c r="U146" s="35"/>
      <c r="V146" s="134"/>
      <c r="W146" s="134"/>
      <c r="X146" s="134"/>
      <c r="Y146" s="134"/>
      <c r="Z146" s="134"/>
      <c r="AA146" s="135"/>
      <c r="AR146" s="17"/>
      <c r="AT146" s="17"/>
      <c r="AU146" s="17"/>
      <c r="AY146" s="17"/>
      <c r="BE146" s="136"/>
      <c r="BF146" s="136"/>
      <c r="BG146" s="136"/>
      <c r="BH146" s="136"/>
      <c r="BI146" s="136"/>
      <c r="BJ146" s="17"/>
      <c r="BK146" s="136"/>
      <c r="BL146" s="17"/>
      <c r="BM146" s="17"/>
    </row>
    <row r="147" spans="2:65" s="1" customFormat="1" ht="25.5" customHeight="1" x14ac:dyDescent="0.3">
      <c r="B147" s="104"/>
      <c r="C147" s="138">
        <v>25</v>
      </c>
      <c r="D147" s="138" t="s">
        <v>130</v>
      </c>
      <c r="E147" s="139" t="s">
        <v>360</v>
      </c>
      <c r="F147" s="200" t="s">
        <v>359</v>
      </c>
      <c r="G147" s="200"/>
      <c r="H147" s="200"/>
      <c r="I147" s="200"/>
      <c r="J147" s="140" t="s">
        <v>122</v>
      </c>
      <c r="K147" s="141">
        <v>2</v>
      </c>
      <c r="L147" s="201">
        <v>0</v>
      </c>
      <c r="M147" s="201"/>
      <c r="N147" s="201">
        <f t="shared" si="5"/>
        <v>0</v>
      </c>
      <c r="O147" s="202"/>
      <c r="P147" s="202"/>
      <c r="Q147" s="202"/>
      <c r="R147" s="106"/>
      <c r="T147" s="133"/>
      <c r="U147" s="35"/>
      <c r="V147" s="134"/>
      <c r="W147" s="134"/>
      <c r="X147" s="134"/>
      <c r="Y147" s="134"/>
      <c r="Z147" s="134"/>
      <c r="AA147" s="135"/>
      <c r="AR147" s="17"/>
      <c r="AT147" s="17"/>
      <c r="AU147" s="17"/>
      <c r="AY147" s="17"/>
      <c r="BE147" s="136"/>
      <c r="BF147" s="136"/>
      <c r="BG147" s="136"/>
      <c r="BH147" s="136"/>
      <c r="BI147" s="136"/>
      <c r="BJ147" s="17"/>
      <c r="BK147" s="136"/>
      <c r="BL147" s="17"/>
      <c r="BM147" s="17"/>
    </row>
    <row r="148" spans="2:65" s="1" customFormat="1" ht="25.5" customHeight="1" x14ac:dyDescent="0.3">
      <c r="B148" s="104"/>
      <c r="C148" s="138">
        <v>26</v>
      </c>
      <c r="D148" s="138" t="s">
        <v>130</v>
      </c>
      <c r="E148" s="139" t="s">
        <v>358</v>
      </c>
      <c r="F148" s="200" t="s">
        <v>357</v>
      </c>
      <c r="G148" s="200"/>
      <c r="H148" s="200"/>
      <c r="I148" s="200"/>
      <c r="J148" s="140" t="s">
        <v>122</v>
      </c>
      <c r="K148" s="141">
        <v>20</v>
      </c>
      <c r="L148" s="201">
        <v>0</v>
      </c>
      <c r="M148" s="201"/>
      <c r="N148" s="201">
        <f t="shared" si="5"/>
        <v>0</v>
      </c>
      <c r="O148" s="202"/>
      <c r="P148" s="202"/>
      <c r="Q148" s="202"/>
      <c r="R148" s="106"/>
      <c r="T148" s="133"/>
      <c r="U148" s="35"/>
      <c r="V148" s="134"/>
      <c r="W148" s="134"/>
      <c r="X148" s="134"/>
      <c r="Y148" s="134"/>
      <c r="Z148" s="134"/>
      <c r="AA148" s="135"/>
      <c r="AR148" s="17"/>
      <c r="AT148" s="17"/>
      <c r="AU148" s="17"/>
      <c r="AY148" s="17"/>
      <c r="BE148" s="136"/>
      <c r="BF148" s="136"/>
      <c r="BG148" s="136"/>
      <c r="BH148" s="136"/>
      <c r="BI148" s="136"/>
      <c r="BJ148" s="17"/>
      <c r="BK148" s="136"/>
      <c r="BL148" s="17"/>
      <c r="BM148" s="17"/>
    </row>
    <row r="149" spans="2:65" s="1" customFormat="1" ht="21" customHeight="1" x14ac:dyDescent="0.3">
      <c r="B149" s="104"/>
      <c r="C149" s="138">
        <v>27</v>
      </c>
      <c r="D149" s="138" t="s">
        <v>130</v>
      </c>
      <c r="E149" s="139" t="s">
        <v>149</v>
      </c>
      <c r="F149" s="200" t="s">
        <v>150</v>
      </c>
      <c r="G149" s="200"/>
      <c r="H149" s="200"/>
      <c r="I149" s="200"/>
      <c r="J149" s="140" t="s">
        <v>137</v>
      </c>
      <c r="K149" s="141">
        <v>39</v>
      </c>
      <c r="L149" s="201">
        <v>0</v>
      </c>
      <c r="M149" s="201"/>
      <c r="N149" s="201">
        <f t="shared" si="5"/>
        <v>0</v>
      </c>
      <c r="O149" s="202"/>
      <c r="P149" s="202"/>
      <c r="Q149" s="202"/>
      <c r="R149" s="106"/>
      <c r="T149" s="133"/>
      <c r="U149" s="35"/>
      <c r="V149" s="134"/>
      <c r="W149" s="134"/>
      <c r="X149" s="134"/>
      <c r="Y149" s="134"/>
      <c r="Z149" s="134"/>
      <c r="AA149" s="135"/>
      <c r="AR149" s="17"/>
      <c r="AT149" s="17"/>
      <c r="AU149" s="17"/>
      <c r="AY149" s="17"/>
      <c r="BE149" s="136"/>
      <c r="BF149" s="136"/>
      <c r="BG149" s="136"/>
      <c r="BH149" s="136"/>
      <c r="BI149" s="136"/>
      <c r="BJ149" s="17"/>
      <c r="BK149" s="136"/>
      <c r="BL149" s="17"/>
      <c r="BM149" s="17"/>
    </row>
    <row r="150" spans="2:65" s="1" customFormat="1" ht="21" customHeight="1" x14ac:dyDescent="0.3">
      <c r="B150" s="104"/>
      <c r="C150" s="138">
        <v>28</v>
      </c>
      <c r="D150" s="138" t="s">
        <v>130</v>
      </c>
      <c r="E150" s="139" t="s">
        <v>152</v>
      </c>
      <c r="F150" s="200" t="s">
        <v>153</v>
      </c>
      <c r="G150" s="200"/>
      <c r="H150" s="200"/>
      <c r="I150" s="200"/>
      <c r="J150" s="140" t="s">
        <v>122</v>
      </c>
      <c r="K150" s="141">
        <v>39</v>
      </c>
      <c r="L150" s="201">
        <v>0</v>
      </c>
      <c r="M150" s="201"/>
      <c r="N150" s="201">
        <f t="shared" si="5"/>
        <v>0</v>
      </c>
      <c r="O150" s="202"/>
      <c r="P150" s="202"/>
      <c r="Q150" s="202"/>
      <c r="R150" s="106"/>
      <c r="T150" s="133"/>
      <c r="U150" s="35"/>
      <c r="V150" s="134"/>
      <c r="W150" s="134"/>
      <c r="X150" s="134"/>
      <c r="Y150" s="134"/>
      <c r="Z150" s="134"/>
      <c r="AA150" s="135"/>
      <c r="AR150" s="17"/>
      <c r="AT150" s="17"/>
      <c r="AU150" s="17"/>
      <c r="AY150" s="17"/>
      <c r="BE150" s="136"/>
      <c r="BF150" s="136"/>
      <c r="BG150" s="136"/>
      <c r="BH150" s="136"/>
      <c r="BI150" s="136"/>
      <c r="BJ150" s="17"/>
      <c r="BK150" s="136"/>
      <c r="BL150" s="17"/>
      <c r="BM150" s="17"/>
    </row>
    <row r="151" spans="2:65" s="1" customFormat="1" ht="20.25" customHeight="1" x14ac:dyDescent="0.3">
      <c r="B151" s="104"/>
      <c r="C151" s="9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59"/>
      <c r="O151" s="160"/>
      <c r="P151" s="160"/>
      <c r="Q151" s="160"/>
      <c r="R151" s="106"/>
      <c r="T151" s="133"/>
      <c r="U151" s="35"/>
      <c r="V151" s="134"/>
      <c r="W151" s="134"/>
      <c r="X151" s="134"/>
      <c r="Y151" s="134"/>
      <c r="Z151" s="134"/>
      <c r="AA151" s="135"/>
      <c r="AR151" s="17"/>
      <c r="AT151" s="17"/>
      <c r="AU151" s="17"/>
      <c r="AY151" s="17"/>
      <c r="BE151" s="136"/>
      <c r="BF151" s="136"/>
      <c r="BG151" s="136"/>
      <c r="BH151" s="136"/>
      <c r="BI151" s="136"/>
      <c r="BJ151" s="17"/>
      <c r="BK151" s="136"/>
      <c r="BL151" s="17"/>
      <c r="BM151" s="17"/>
    </row>
    <row r="152" spans="2:65" s="1" customFormat="1" ht="25.5" customHeight="1" x14ac:dyDescent="0.3">
      <c r="B152" s="104"/>
      <c r="C152" s="129">
        <v>29</v>
      </c>
      <c r="D152" s="129" t="s">
        <v>121</v>
      </c>
      <c r="E152" s="130" t="s">
        <v>356</v>
      </c>
      <c r="F152" s="203" t="s">
        <v>355</v>
      </c>
      <c r="G152" s="203"/>
      <c r="H152" s="203"/>
      <c r="I152" s="203"/>
      <c r="J152" s="131" t="s">
        <v>238</v>
      </c>
      <c r="K152" s="132">
        <v>2</v>
      </c>
      <c r="L152" s="202">
        <v>0</v>
      </c>
      <c r="M152" s="202"/>
      <c r="N152" s="202">
        <f>ROUND(L152*K152,2)</f>
        <v>0</v>
      </c>
      <c r="O152" s="202"/>
      <c r="P152" s="202"/>
      <c r="Q152" s="202"/>
      <c r="R152" s="106"/>
      <c r="T152" s="133"/>
      <c r="U152" s="35"/>
      <c r="V152" s="134"/>
      <c r="W152" s="134"/>
      <c r="X152" s="134"/>
      <c r="Y152" s="134"/>
      <c r="Z152" s="134"/>
      <c r="AA152" s="135"/>
      <c r="AR152" s="17"/>
      <c r="AT152" s="17"/>
      <c r="AU152" s="17"/>
      <c r="AY152" s="17"/>
      <c r="BE152" s="136"/>
      <c r="BF152" s="136"/>
      <c r="BG152" s="136"/>
      <c r="BH152" s="136"/>
      <c r="BI152" s="136"/>
      <c r="BJ152" s="17"/>
      <c r="BK152" s="136"/>
      <c r="BL152" s="17"/>
      <c r="BM152" s="17"/>
    </row>
    <row r="153" spans="2:65" s="1" customFormat="1" ht="29.25" customHeight="1" x14ac:dyDescent="0.3">
      <c r="B153" s="104"/>
      <c r="C153" s="129">
        <v>30</v>
      </c>
      <c r="D153" s="129" t="s">
        <v>121</v>
      </c>
      <c r="E153" s="130" t="s">
        <v>354</v>
      </c>
      <c r="F153" s="203" t="s">
        <v>353</v>
      </c>
      <c r="G153" s="203"/>
      <c r="H153" s="203"/>
      <c r="I153" s="203"/>
      <c r="J153" s="131" t="s">
        <v>238</v>
      </c>
      <c r="K153" s="132">
        <v>2</v>
      </c>
      <c r="L153" s="202">
        <v>0</v>
      </c>
      <c r="M153" s="202"/>
      <c r="N153" s="202">
        <f>ROUND(L153*K153,2)</f>
        <v>0</v>
      </c>
      <c r="O153" s="202"/>
      <c r="P153" s="202"/>
      <c r="Q153" s="202"/>
      <c r="R153" s="106"/>
      <c r="T153" s="133"/>
      <c r="U153" s="35"/>
      <c r="V153" s="134"/>
      <c r="W153" s="134"/>
      <c r="X153" s="134"/>
      <c r="Y153" s="134"/>
      <c r="Z153" s="134"/>
      <c r="AA153" s="135"/>
      <c r="AR153" s="17"/>
      <c r="AT153" s="17"/>
      <c r="AU153" s="17"/>
      <c r="AY153" s="17"/>
      <c r="BE153" s="136"/>
      <c r="BF153" s="136"/>
      <c r="BG153" s="136"/>
      <c r="BH153" s="136"/>
      <c r="BI153" s="136"/>
      <c r="BJ153" s="17"/>
      <c r="BK153" s="136"/>
      <c r="BL153" s="17"/>
      <c r="BM153" s="17"/>
    </row>
    <row r="154" spans="2:65" s="1" customFormat="1" ht="25.5" customHeight="1" x14ac:dyDescent="0.3">
      <c r="B154" s="104"/>
      <c r="C154" s="129">
        <v>31</v>
      </c>
      <c r="D154" s="129" t="s">
        <v>121</v>
      </c>
      <c r="E154" s="130" t="s">
        <v>323</v>
      </c>
      <c r="F154" s="203" t="s">
        <v>155</v>
      </c>
      <c r="G154" s="203"/>
      <c r="H154" s="203"/>
      <c r="I154" s="203"/>
      <c r="J154" s="131" t="s">
        <v>133</v>
      </c>
      <c r="K154" s="132">
        <f>SUM(N141:Q153)/100</f>
        <v>0</v>
      </c>
      <c r="L154" s="202">
        <v>0</v>
      </c>
      <c r="M154" s="202"/>
      <c r="N154" s="202">
        <f>ROUND(L154*K154,2)</f>
        <v>0</v>
      </c>
      <c r="O154" s="202"/>
      <c r="P154" s="202"/>
      <c r="Q154" s="202"/>
      <c r="R154" s="106"/>
      <c r="T154" s="133"/>
      <c r="U154" s="35"/>
      <c r="V154" s="134"/>
      <c r="W154" s="134"/>
      <c r="X154" s="134"/>
      <c r="Y154" s="134"/>
      <c r="Z154" s="134"/>
      <c r="AA154" s="135"/>
      <c r="AR154" s="17"/>
      <c r="AT154" s="17"/>
      <c r="AU154" s="17"/>
      <c r="AY154" s="17"/>
      <c r="BE154" s="136"/>
      <c r="BF154" s="136"/>
      <c r="BG154" s="136"/>
      <c r="BH154" s="136"/>
      <c r="BI154" s="136"/>
      <c r="BJ154" s="17"/>
      <c r="BK154" s="136"/>
      <c r="BL154" s="17"/>
      <c r="BM154" s="17"/>
    </row>
    <row r="155" spans="2:65" s="1" customFormat="1" ht="28.5" customHeight="1" x14ac:dyDescent="0.3">
      <c r="B155" s="50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2"/>
    </row>
  </sheetData>
  <mergeCells count="157">
    <mergeCell ref="F137:I137"/>
    <mergeCell ref="L137:M137"/>
    <mergeCell ref="F138:I138"/>
    <mergeCell ref="F134:I134"/>
    <mergeCell ref="L134:M134"/>
    <mergeCell ref="N134:Q134"/>
    <mergeCell ref="F136:I136"/>
    <mergeCell ref="F128:I128"/>
    <mergeCell ref="L128:M128"/>
    <mergeCell ref="N128:Q128"/>
    <mergeCell ref="F133:I133"/>
    <mergeCell ref="L133:M133"/>
    <mergeCell ref="N133:Q133"/>
    <mergeCell ref="F135:I135"/>
    <mergeCell ref="L135:M135"/>
    <mergeCell ref="N135:Q135"/>
    <mergeCell ref="F129:I129"/>
    <mergeCell ref="L129:M129"/>
    <mergeCell ref="N129:Q129"/>
    <mergeCell ref="F131:I131"/>
    <mergeCell ref="L131:M131"/>
    <mergeCell ref="N131:Q131"/>
    <mergeCell ref="F132:I132"/>
    <mergeCell ref="L132:M132"/>
    <mergeCell ref="N132:Q132"/>
    <mergeCell ref="N126:Q126"/>
    <mergeCell ref="F123:I123"/>
    <mergeCell ref="L123:M123"/>
    <mergeCell ref="N123:Q123"/>
    <mergeCell ref="M84:Q84"/>
    <mergeCell ref="C86:G86"/>
    <mergeCell ref="N86:Q86"/>
    <mergeCell ref="L38:P38"/>
    <mergeCell ref="C76:Q76"/>
    <mergeCell ref="F78:P78"/>
    <mergeCell ref="F79:P79"/>
    <mergeCell ref="M81:P81"/>
    <mergeCell ref="N120:Q120"/>
    <mergeCell ref="F121:I121"/>
    <mergeCell ref="L121:M121"/>
    <mergeCell ref="N121:Q121"/>
    <mergeCell ref="N119:Q119"/>
    <mergeCell ref="F122:I122"/>
    <mergeCell ref="L122:M122"/>
    <mergeCell ref="M83:Q83"/>
    <mergeCell ref="N88:Q88"/>
    <mergeCell ref="N89:Q89"/>
    <mergeCell ref="N90:Q90"/>
    <mergeCell ref="F127:I127"/>
    <mergeCell ref="L127:M127"/>
    <mergeCell ref="N127:Q127"/>
    <mergeCell ref="C2:Q2"/>
    <mergeCell ref="C4:Q4"/>
    <mergeCell ref="F6:P6"/>
    <mergeCell ref="F7:P7"/>
    <mergeCell ref="O9:P9"/>
    <mergeCell ref="O11:P11"/>
    <mergeCell ref="M35:P35"/>
    <mergeCell ref="H36:J36"/>
    <mergeCell ref="M36:P36"/>
    <mergeCell ref="H32:J32"/>
    <mergeCell ref="M32:P32"/>
    <mergeCell ref="H33:J33"/>
    <mergeCell ref="M33:P33"/>
    <mergeCell ref="H34:J34"/>
    <mergeCell ref="M34:P34"/>
    <mergeCell ref="H35:J35"/>
    <mergeCell ref="O12:P12"/>
    <mergeCell ref="O14:P14"/>
    <mergeCell ref="O15:P15"/>
    <mergeCell ref="O17:P17"/>
    <mergeCell ref="O18:P18"/>
    <mergeCell ref="O20:P20"/>
    <mergeCell ref="O21:P21"/>
    <mergeCell ref="E24:L24"/>
    <mergeCell ref="N116:Q116"/>
    <mergeCell ref="N91:Q91"/>
    <mergeCell ref="N92:Q92"/>
    <mergeCell ref="N93:Q93"/>
    <mergeCell ref="N94:Q94"/>
    <mergeCell ref="N96:Q96"/>
    <mergeCell ref="C106:Q106"/>
    <mergeCell ref="F108:P108"/>
    <mergeCell ref="F109:P109"/>
    <mergeCell ref="M111:P111"/>
    <mergeCell ref="M113:Q113"/>
    <mergeCell ref="M114:Q114"/>
    <mergeCell ref="F116:I116"/>
    <mergeCell ref="M27:P27"/>
    <mergeCell ref="M28:P28"/>
    <mergeCell ref="M30:P30"/>
    <mergeCell ref="L116:M116"/>
    <mergeCell ref="H1:K1"/>
    <mergeCell ref="F154:I154"/>
    <mergeCell ref="L154:M154"/>
    <mergeCell ref="N154:Q154"/>
    <mergeCell ref="N117:Q117"/>
    <mergeCell ref="N118:Q118"/>
    <mergeCell ref="N124:Q124"/>
    <mergeCell ref="N130:Q130"/>
    <mergeCell ref="N138:Q138"/>
    <mergeCell ref="N140:Q140"/>
    <mergeCell ref="L125:M125"/>
    <mergeCell ref="N125:Q125"/>
    <mergeCell ref="F126:I126"/>
    <mergeCell ref="L126:M126"/>
    <mergeCell ref="D97:H97"/>
    <mergeCell ref="N97:Q97"/>
    <mergeCell ref="N98:Q98"/>
    <mergeCell ref="L100:Q100"/>
    <mergeCell ref="N122:Q122"/>
    <mergeCell ref="F120:I120"/>
    <mergeCell ref="L120:M120"/>
    <mergeCell ref="L136:M136"/>
    <mergeCell ref="N136:Q136"/>
    <mergeCell ref="F125:I125"/>
    <mergeCell ref="F139:I139"/>
    <mergeCell ref="L138:M138"/>
    <mergeCell ref="F145:I145"/>
    <mergeCell ref="L145:M145"/>
    <mergeCell ref="N145:Q145"/>
    <mergeCell ref="F141:I141"/>
    <mergeCell ref="L141:M141"/>
    <mergeCell ref="N141:Q141"/>
    <mergeCell ref="F142:I142"/>
    <mergeCell ref="L142:M142"/>
    <mergeCell ref="N142:Q142"/>
    <mergeCell ref="F143:I143"/>
    <mergeCell ref="F144:I144"/>
    <mergeCell ref="L144:M144"/>
    <mergeCell ref="N144:Q144"/>
    <mergeCell ref="L143:M143"/>
    <mergeCell ref="N143:Q143"/>
    <mergeCell ref="F152:I152"/>
    <mergeCell ref="L152:M152"/>
    <mergeCell ref="N152:Q152"/>
    <mergeCell ref="F153:I153"/>
    <mergeCell ref="L153:M153"/>
    <mergeCell ref="N153:Q153"/>
    <mergeCell ref="N137:Q137"/>
    <mergeCell ref="F149:I149"/>
    <mergeCell ref="L149:M149"/>
    <mergeCell ref="N149:Q149"/>
    <mergeCell ref="F146:I146"/>
    <mergeCell ref="L146:M146"/>
    <mergeCell ref="N146:Q146"/>
    <mergeCell ref="F150:I150"/>
    <mergeCell ref="L150:M150"/>
    <mergeCell ref="N150:Q150"/>
    <mergeCell ref="F147:I147"/>
    <mergeCell ref="L147:M147"/>
    <mergeCell ref="N147:Q147"/>
    <mergeCell ref="F148:I148"/>
    <mergeCell ref="L148:M148"/>
    <mergeCell ref="N148:Q148"/>
    <mergeCell ref="N139:Q139"/>
    <mergeCell ref="L139:M139"/>
  </mergeCells>
  <hyperlinks>
    <hyperlink ref="F1:G1" location="C2" display="1) Krycí list rozpočtu" xr:uid="{00000000-0004-0000-0400-000000000000}"/>
    <hyperlink ref="H1:K1" location="C86" display="2) Rekapitulace rozpočtu" xr:uid="{00000000-0004-0000-0400-000001000000}"/>
    <hyperlink ref="L1" location="C116" display="3) Rozpočet" xr:uid="{00000000-0004-0000-0400-000002000000}"/>
    <hyperlink ref="S1:T1" location="'Rekapitulace stavby'!C2" display="Rekapitulace stavby" xr:uid="{00000000-0004-0000-04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Kotelna,strojovna</vt:lpstr>
      <vt:lpstr>Rozvod plynu</vt:lpstr>
      <vt:lpstr>Ústřední vytápění</vt:lpstr>
      <vt:lpstr>Vodovod ZTI</vt:lpstr>
      <vt:lpstr>'Kotelna,strojovna'!Názvy_tisku</vt:lpstr>
      <vt:lpstr>'Rekapitulace stavby'!Názvy_tisku</vt:lpstr>
      <vt:lpstr>'Rozvod plynu'!Názvy_tisku</vt:lpstr>
      <vt:lpstr>'Ústřední vytápění'!Názvy_tisku</vt:lpstr>
      <vt:lpstr>'Vodovod ZTI'!Názvy_tisku</vt:lpstr>
      <vt:lpstr>'Kotelna,strojovna'!Oblast_tisku</vt:lpstr>
      <vt:lpstr>'Rekapitulace stavby'!Oblast_tisku</vt:lpstr>
      <vt:lpstr>'Rozvod plynu'!Oblast_tisku</vt:lpstr>
      <vt:lpstr>'Ústřední vytápění'!Oblast_tisku</vt:lpstr>
      <vt:lpstr>'Vodovod ZTI'!Oblast_tisku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Borovičková</dc:creator>
  <cp:lastModifiedBy>Havlů Igor</cp:lastModifiedBy>
  <cp:lastPrinted>2020-03-19T11:25:49Z</cp:lastPrinted>
  <dcterms:created xsi:type="dcterms:W3CDTF">2017-12-08T08:22:25Z</dcterms:created>
  <dcterms:modified xsi:type="dcterms:W3CDTF">2023-04-28T07:52:25Z</dcterms:modified>
</cp:coreProperties>
</file>